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gramas de Operacion\ZE PUNTA ARENAS\PO\MOD PO\A1\201801\"/>
    </mc:Choice>
  </mc:AlternateContent>
  <bookViews>
    <workbookView xWindow="0" yWindow="0" windowWidth="20490" windowHeight="7755" tabRatio="866"/>
  </bookViews>
  <sheets>
    <sheet name="TAPA" sheetId="12" r:id="rId1"/>
    <sheet name="Operador PA" sheetId="14" r:id="rId2"/>
    <sheet name="D 1-I" sheetId="15" r:id="rId3"/>
    <sheet name="D 1-R" sheetId="16" r:id="rId4"/>
    <sheet name="D 1VN-I" sheetId="32" r:id="rId5"/>
    <sheet name="D 1VN-R " sheetId="31" r:id="rId6"/>
    <sheet name="D 2-I" sheetId="33" r:id="rId7"/>
    <sheet name="D 2-R" sheetId="34" r:id="rId8"/>
    <sheet name="D 2V-I" sheetId="50" r:id="rId9"/>
    <sheet name="D 2V-R" sheetId="51" r:id="rId10"/>
    <sheet name="D 2VVN-I" sheetId="55" r:id="rId11"/>
    <sheet name="D 2VVN-R" sheetId="54" r:id="rId12"/>
    <sheet name="D 2VN-I" sheetId="35" r:id="rId13"/>
    <sheet name="D 2VN-R" sheetId="36" r:id="rId14"/>
    <sheet name="D 4-I" sheetId="44" r:id="rId15"/>
    <sheet name="D 4-R" sheetId="45" r:id="rId16"/>
    <sheet name="D 6-I" sheetId="37" r:id="rId17"/>
    <sheet name="D 6-R " sheetId="38" r:id="rId18"/>
    <sheet name="D 6V-I" sheetId="52" r:id="rId19"/>
    <sheet name="D 6V-R" sheetId="53" r:id="rId20"/>
    <sheet name="D 6VN-I" sheetId="39" r:id="rId21"/>
    <sheet name="D 6VN-R" sheetId="41" r:id="rId22"/>
    <sheet name="D 6VVN-I" sheetId="64" r:id="rId23"/>
    <sheet name="D 6VVN-R" sheetId="65" r:id="rId24"/>
    <sheet name="D 8-I" sheetId="42" r:id="rId25"/>
    <sheet name="D 8-R" sheetId="43" r:id="rId26"/>
    <sheet name="D 8V-I" sheetId="46" r:id="rId27"/>
    <sheet name="1-I" sheetId="9" r:id="rId28"/>
    <sheet name="1-R" sheetId="18" r:id="rId29"/>
    <sheet name="1VN-I" sheetId="25" r:id="rId30"/>
    <sheet name="1VN-R" sheetId="26" r:id="rId31"/>
    <sheet name="2-I" sheetId="19" r:id="rId32"/>
    <sheet name="2-R" sheetId="20" r:id="rId33"/>
    <sheet name="2VN-I" sheetId="27" r:id="rId34"/>
    <sheet name="2VN-R" sheetId="28" r:id="rId35"/>
    <sheet name="2V-I" sheetId="56" r:id="rId36"/>
    <sheet name="2V-R" sheetId="57" r:id="rId37"/>
    <sheet name="2VVN-I" sheetId="58" r:id="rId38"/>
    <sheet name="2VVN-R" sheetId="59" r:id="rId39"/>
    <sheet name="4-I" sheetId="47" r:id="rId40"/>
    <sheet name="4-R" sheetId="48" r:id="rId41"/>
    <sheet name="6-I" sheetId="21" r:id="rId42"/>
    <sheet name="6-R" sheetId="22" r:id="rId43"/>
    <sheet name="6VN-I" sheetId="29" r:id="rId44"/>
    <sheet name="6VN-R" sheetId="30" r:id="rId45"/>
    <sheet name="6V-I" sheetId="60" r:id="rId46"/>
    <sheet name="6V-R" sheetId="61" r:id="rId47"/>
    <sheet name="6VVN-I" sheetId="62" r:id="rId48"/>
    <sheet name="6VVN-R" sheetId="63" r:id="rId49"/>
    <sheet name="8-I" sheetId="23" r:id="rId50"/>
    <sheet name="8-R" sheetId="24" r:id="rId51"/>
    <sheet name="8V-I" sheetId="49" r:id="rId52"/>
  </sheets>
  <definedNames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41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9">#REF!</definedName>
    <definedName name="Dias_en_el_mes" localSheetId="50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41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9">#REF!</definedName>
    <definedName name="Tarifa_Adulta" localSheetId="50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49" l="1"/>
  <c r="D7" i="49"/>
  <c r="E7" i="24"/>
  <c r="D7" i="24"/>
  <c r="E7" i="23"/>
  <c r="D7" i="23"/>
  <c r="E7" i="63"/>
  <c r="D7" i="63"/>
  <c r="E7" i="62"/>
  <c r="D7" i="62"/>
  <c r="E7" i="61"/>
  <c r="D7" i="61"/>
  <c r="E7" i="60"/>
  <c r="D7" i="60"/>
  <c r="E7" i="30"/>
  <c r="D7" i="30"/>
  <c r="E7" i="29"/>
  <c r="D7" i="29"/>
  <c r="E7" i="22"/>
  <c r="D7" i="22"/>
  <c r="E7" i="21"/>
  <c r="D7" i="21"/>
  <c r="E7" i="48"/>
  <c r="D7" i="48"/>
  <c r="E7" i="47"/>
  <c r="D7" i="47"/>
  <c r="E7" i="59"/>
  <c r="D7" i="59"/>
  <c r="E7" i="58"/>
  <c r="D7" i="58"/>
  <c r="E7" i="57"/>
  <c r="D7" i="57"/>
  <c r="E7" i="56"/>
  <c r="D7" i="56"/>
  <c r="E7" i="28"/>
  <c r="D7" i="28"/>
  <c r="E7" i="27"/>
  <c r="D7" i="27"/>
  <c r="D7" i="20"/>
  <c r="E7" i="19"/>
  <c r="D7" i="19"/>
  <c r="E7" i="26"/>
  <c r="D7" i="26"/>
  <c r="E7" i="25"/>
  <c r="D7" i="25"/>
  <c r="F7" i="49"/>
  <c r="F7" i="24"/>
  <c r="F7" i="23"/>
  <c r="F7" i="63"/>
  <c r="F7" i="62"/>
  <c r="F7" i="61"/>
  <c r="F7" i="60"/>
  <c r="F7" i="30"/>
  <c r="F7" i="29"/>
  <c r="F7" i="22"/>
  <c r="F7" i="21"/>
  <c r="F7" i="48"/>
  <c r="F7" i="47"/>
  <c r="F7" i="59"/>
  <c r="F7" i="58"/>
  <c r="F7" i="57"/>
  <c r="F7" i="56"/>
  <c r="F7" i="28"/>
  <c r="F7" i="27"/>
  <c r="F7" i="20"/>
  <c r="F7" i="19"/>
  <c r="F7" i="26"/>
  <c r="F7" i="25"/>
  <c r="E7" i="18"/>
  <c r="D7" i="18"/>
  <c r="F7" i="18"/>
  <c r="F7" i="9"/>
  <c r="E7" i="9"/>
  <c r="D7" i="9"/>
  <c r="E5" i="46"/>
  <c r="D5" i="46"/>
  <c r="E5" i="43"/>
  <c r="D5" i="43"/>
  <c r="E5" i="42"/>
  <c r="D5" i="42"/>
  <c r="E5" i="65"/>
  <c r="D5" i="65"/>
  <c r="E5" i="64"/>
  <c r="D5" i="64"/>
  <c r="E5" i="41"/>
  <c r="D5" i="41"/>
  <c r="E5" i="39"/>
  <c r="D5" i="39"/>
  <c r="E5" i="53"/>
  <c r="D5" i="53"/>
  <c r="E5" i="52"/>
  <c r="D5" i="52"/>
  <c r="E5" i="38"/>
  <c r="D5" i="38"/>
  <c r="E5" i="37"/>
  <c r="D5" i="37"/>
  <c r="E5" i="45"/>
  <c r="D5" i="45"/>
  <c r="E5" i="44"/>
  <c r="D5" i="44"/>
  <c r="E5" i="36"/>
  <c r="D5" i="36"/>
  <c r="E5" i="35"/>
  <c r="D5" i="35"/>
  <c r="E5" i="54"/>
  <c r="D5" i="54"/>
  <c r="E5" i="55"/>
  <c r="D5" i="55"/>
  <c r="E5" i="51"/>
  <c r="D5" i="51"/>
  <c r="D5" i="50"/>
  <c r="E5" i="50"/>
  <c r="D5" i="33"/>
  <c r="E5" i="33"/>
  <c r="E5" i="31"/>
  <c r="E37" i="25" l="1"/>
  <c r="B2" i="64" l="1"/>
  <c r="B2" i="65"/>
  <c r="I37" i="49" l="1"/>
  <c r="G37" i="49"/>
  <c r="E37" i="49"/>
  <c r="B2" i="49"/>
  <c r="I37" i="24"/>
  <c r="G37" i="24"/>
  <c r="E37" i="24"/>
  <c r="B2" i="24"/>
  <c r="I37" i="23"/>
  <c r="G37" i="23"/>
  <c r="E37" i="23"/>
  <c r="B2" i="23"/>
  <c r="I37" i="63"/>
  <c r="G37" i="63"/>
  <c r="E37" i="63"/>
  <c r="B2" i="63"/>
  <c r="I37" i="62"/>
  <c r="G37" i="62"/>
  <c r="E37" i="62"/>
  <c r="B2" i="62"/>
  <c r="I37" i="61"/>
  <c r="G37" i="61"/>
  <c r="E37" i="61"/>
  <c r="B2" i="61"/>
  <c r="I37" i="60"/>
  <c r="G37" i="60"/>
  <c r="E37" i="60"/>
  <c r="B2" i="60"/>
  <c r="I37" i="30"/>
  <c r="G37" i="30"/>
  <c r="E37" i="30"/>
  <c r="B2" i="30"/>
  <c r="I37" i="29"/>
  <c r="G37" i="29"/>
  <c r="E37" i="29"/>
  <c r="B2" i="29"/>
  <c r="I37" i="22"/>
  <c r="G37" i="22"/>
  <c r="E37" i="22"/>
  <c r="B2" i="22"/>
  <c r="I37" i="21"/>
  <c r="G37" i="21"/>
  <c r="E37" i="21"/>
  <c r="B2" i="21"/>
  <c r="I37" i="48"/>
  <c r="G37" i="48"/>
  <c r="E37" i="48"/>
  <c r="B2" i="48"/>
  <c r="I37" i="47"/>
  <c r="G37" i="47"/>
  <c r="E37" i="47"/>
  <c r="B2" i="47"/>
  <c r="I37" i="59"/>
  <c r="G37" i="59"/>
  <c r="E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28"/>
  <c r="G37" i="28"/>
  <c r="E37" i="28"/>
  <c r="J37" i="28" s="1"/>
  <c r="B2" i="28"/>
  <c r="I37" i="27"/>
  <c r="G37" i="27"/>
  <c r="E37" i="27"/>
  <c r="B2" i="27"/>
  <c r="I37" i="20"/>
  <c r="G37" i="20"/>
  <c r="E37" i="20"/>
  <c r="B2" i="20"/>
  <c r="I37" i="19"/>
  <c r="G37" i="19"/>
  <c r="E37" i="19"/>
  <c r="B2" i="19"/>
  <c r="I37" i="26"/>
  <c r="G37" i="26"/>
  <c r="E37" i="26"/>
  <c r="B2" i="26"/>
  <c r="I37" i="25"/>
  <c r="G37" i="25"/>
  <c r="B2" i="25"/>
  <c r="I37" i="18"/>
  <c r="G37" i="18"/>
  <c r="E37" i="18"/>
  <c r="B2" i="18"/>
  <c r="I37" i="9"/>
  <c r="G37" i="9"/>
  <c r="E37" i="9"/>
  <c r="B2" i="9"/>
  <c r="B2" i="54"/>
  <c r="B2" i="55"/>
  <c r="B2" i="53" l="1"/>
  <c r="B2" i="52"/>
  <c r="B2" i="50" l="1"/>
  <c r="B2" i="51"/>
  <c r="B2" i="46" l="1"/>
  <c r="B2" i="41" l="1"/>
  <c r="B2" i="38"/>
  <c r="B2" i="35"/>
  <c r="B2" i="33"/>
  <c r="B4" i="12" l="1"/>
  <c r="C4" i="14" s="1"/>
  <c r="E5" i="34" l="1"/>
  <c r="D5" i="34"/>
  <c r="D5" i="31"/>
  <c r="E5" i="32"/>
  <c r="D5" i="32"/>
  <c r="D5" i="16"/>
  <c r="B2" i="43"/>
  <c r="B2" i="42"/>
  <c r="B2" i="39"/>
  <c r="B2" i="37"/>
  <c r="B2" i="36"/>
  <c r="B2" i="34"/>
  <c r="B2" i="32"/>
  <c r="B2" i="31"/>
  <c r="D14" i="14" l="1"/>
  <c r="E5" i="16"/>
  <c r="E5" i="15"/>
  <c r="D5" i="15"/>
  <c r="I11" i="14"/>
  <c r="I8" i="14"/>
  <c r="D11" i="14"/>
  <c r="D10" i="14"/>
  <c r="D9" i="14"/>
  <c r="D8" i="14"/>
  <c r="B2" i="16" l="1"/>
  <c r="B2" i="15" l="1"/>
  <c r="D13" i="14" l="1"/>
</calcChain>
</file>

<file path=xl/sharedStrings.xml><?xml version="1.0" encoding="utf-8"?>
<sst xmlns="http://schemas.openxmlformats.org/spreadsheetml/2006/main" count="3941" uniqueCount="302">
  <si>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</si>
  <si>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</si>
  <si>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</si>
  <si>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</si>
  <si>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</si>
  <si>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</si>
  <si>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</si>
  <si>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</si>
  <si>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</si>
  <si>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</si>
  <si>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</si>
  <si>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</si>
  <si>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</si>
  <si>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</si>
  <si>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</si>
  <si>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</si>
  <si>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</si>
  <si>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</si>
  <si>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</si>
  <si>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</si>
  <si>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</si>
  <si>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</si>
  <si>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</si>
  <si>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</si>
  <si>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</si>
  <si>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</si>
  <si>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</si>
  <si>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</si>
  <si>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</si>
  <si>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</si>
  <si>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</si>
  <si>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</si>
  <si>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</si>
  <si>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</si>
  <si>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</si>
  <si>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</si>
  <si>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</si>
  <si>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</si>
  <si>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</si>
  <si>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</si>
  <si>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</si>
  <si>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</si>
  <si>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</si>
  <si>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</si>
  <si>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</si>
  <si>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</si>
  <si>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</si>
  <si>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</si>
  <si>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</si>
  <si>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</si>
  <si>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PO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</si>
  <si>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</si>
  <si>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</si>
  <si>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</si>
  <si>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</si>
  <si>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</si>
  <si>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</si>
  <si>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</si>
  <si>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</si>
  <si>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</si>
  <si>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</si>
  <si>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</si>
  <si>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</si>
  <si>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</si>
  <si>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</si>
  <si>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</si>
  <si>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</si>
  <si>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</si>
  <si>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</si>
  <si>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</si>
  <si>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</si>
  <si>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</si>
  <si>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</si>
  <si>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</si>
  <si>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</si>
  <si>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</si>
  <si>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</si>
  <si>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</si>
  <si>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</si>
  <si>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</si>
  <si>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</si>
  <si>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</si>
  <si>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</si>
  <si>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</si>
  <si>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</si>
  <si>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</si>
  <si>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</si>
  <si>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</si>
  <si>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</si>
  <si>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</si>
  <si>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Baja </t>
  </si>
  <si>
    <t>PA</t>
  </si>
  <si>
    <t>1VN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</si>
  <si>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</si>
  <si>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</si>
  <si>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</si>
  <si>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</si>
  <si>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</si>
  <si>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</si>
  <si>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</si>
  <si>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>Dalcahue con Canal de Chacao</t>
  </si>
  <si>
    <t>Av. Canal de Chacao</t>
  </si>
  <si>
    <t>Av. Los Generales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</si>
  <si>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</si>
  <si>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</si>
  <si>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</si>
  <si>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</si>
  <si>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</si>
  <si>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</si>
  <si>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</si>
  <si>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</si>
  <si>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</si>
  <si>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</si>
  <si>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</si>
  <si>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</si>
  <si>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</si>
  <si>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</si>
  <si>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</si>
  <si>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</si>
  <si>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</si>
  <si>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</si>
  <si>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</si>
  <si>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</si>
  <si>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</si>
  <si>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</si>
  <si>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</si>
  <si>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</si>
  <si>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</si>
  <si>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</si>
  <si>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</si>
  <si>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</si>
  <si>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</si>
  <si>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</si>
  <si>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</si>
  <si>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</si>
  <si>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</si>
  <si>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</si>
  <si>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</si>
  <si>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</si>
  <si>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</si>
  <si>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Plaza  Gobernador Benjamín Muñoz Gamero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</si>
  <si>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</si>
  <si>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</si>
  <si>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</si>
  <si>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</si>
  <si>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</si>
  <si>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</si>
  <si>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</si>
  <si>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</si>
  <si>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</si>
  <si>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</si>
  <si>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</si>
  <si>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</si>
  <si>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</si>
  <si>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</si>
  <si>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</si>
  <si>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</si>
  <si>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</si>
  <si>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</si>
  <si>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</si>
  <si>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</si>
  <si>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</si>
  <si>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</si>
  <si>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</si>
  <si>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</si>
  <si>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</si>
  <si>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</si>
  <si>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</si>
  <si>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</si>
  <si>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</si>
  <si>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</si>
  <si>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</si>
  <si>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</si>
  <si>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</si>
  <si>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</si>
  <si>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</si>
  <si>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</si>
  <si>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</si>
  <si>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</si>
  <si>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</si>
  <si>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</si>
  <si>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</si>
  <si>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</si>
  <si>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</si>
  <si>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</si>
  <si>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</si>
  <si>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</si>
  <si>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</si>
  <si>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</si>
  <si>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</si>
  <si>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</si>
  <si>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</si>
  <si>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</si>
  <si>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DETALLE DEL TRAZADO 6 VN-R</t>
  </si>
  <si>
    <t xml:space="preserve">Los Flamencos </t>
  </si>
  <si>
    <t>Renato Escalante</t>
  </si>
  <si>
    <t>Coronel Santos Mardones</t>
  </si>
  <si>
    <t>Intersección Av España Oriente con calle Kuzma Slavic</t>
  </si>
  <si>
    <t>Arturo Merino Benitez</t>
  </si>
  <si>
    <t>Bifurcación de Av Bulnes con Av España</t>
  </si>
  <si>
    <t>Bifurcación de Av. Bulnes con Av. España</t>
  </si>
  <si>
    <t>7.934.677-2</t>
  </si>
  <si>
    <t>CRISTIAN SALAS</t>
  </si>
  <si>
    <t>REGIMEN</t>
  </si>
  <si>
    <t>Av. Bulnes Oriente</t>
  </si>
  <si>
    <t>Carlos González Yaksic esq., Alc Juan Poblete Silva</t>
  </si>
  <si>
    <t>Mar de Galilea</t>
  </si>
  <si>
    <t>Mar Cantabrico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</si>
  <si>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</si>
  <si>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</si>
  <si>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</si>
  <si>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</si>
  <si>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</si>
  <si>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</si>
  <si>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</si>
  <si>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</si>
  <si>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</si>
  <si>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</si>
  <si>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</si>
  <si>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</si>
  <si>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</si>
  <si>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</si>
  <si>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</si>
  <si>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</si>
  <si>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Validar</t>
  </si>
  <si>
    <t>Psje Bermúdez</t>
  </si>
  <si>
    <t>Almrte. Señoret</t>
  </si>
  <si>
    <t>Cap. José Zenteno</t>
  </si>
  <si>
    <t>Coronel Santos Mardones esq. Río Grande</t>
  </si>
  <si>
    <t>Sargento Aldea</t>
  </si>
  <si>
    <t>Oceano Pacífico</t>
  </si>
  <si>
    <t>Cardenal Antonio Samoré</t>
  </si>
  <si>
    <t>Av. Bulnes Poniente</t>
  </si>
  <si>
    <t>Los Generales</t>
  </si>
  <si>
    <t>Llaima</t>
  </si>
  <si>
    <t>Presidente Pedro Aguirre Cerda esq. Av. España</t>
  </si>
  <si>
    <t>Villa Fitz Roy</t>
  </si>
  <si>
    <t>Capitán  Ignacio Carrera Pinto</t>
  </si>
  <si>
    <t>Club Hipico</t>
  </si>
  <si>
    <t>Av. Eduardo Frei Montalva</t>
  </si>
  <si>
    <t>8V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</si>
  <si>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</si>
  <si>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</si>
  <si>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</si>
  <si>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</si>
  <si>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</si>
  <si>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</si>
  <si>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</si>
  <si>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</si>
  <si>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</si>
  <si>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</si>
  <si>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 xml:space="preserve">Centro </t>
  </si>
  <si>
    <t>Playa Norte</t>
  </si>
  <si>
    <t>Consultorio Dr. T. Fenton</t>
  </si>
  <si>
    <t>UMAG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</si>
  <si>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</si>
  <si>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</si>
  <si>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</si>
  <si>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</si>
  <si>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</si>
  <si>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</si>
  <si>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</si>
  <si>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</si>
  <si>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</si>
  <si>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</si>
  <si>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</si>
  <si>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Av. Bulnes Oriente esquina Los Flamencos</t>
  </si>
  <si>
    <t>Clinica Maga</t>
  </si>
  <si>
    <t>Av. Presidente Eduardo Frei Montalva Poniente</t>
  </si>
  <si>
    <t>Av. Manuel Bulnes Oriente</t>
  </si>
  <si>
    <t xml:space="preserve"> Hospital Regional</t>
  </si>
  <si>
    <t>Señoret</t>
  </si>
  <si>
    <t>Perez de Arce</t>
  </si>
  <si>
    <t>AV. Eduardo Frei Montalva Oriente</t>
  </si>
  <si>
    <t>Av. Costanera Del Estrecho Oriente</t>
  </si>
  <si>
    <t>Pob. 18 Septiembre</t>
  </si>
  <si>
    <t>Mall</t>
  </si>
  <si>
    <t>Villa Alfredo Lorca</t>
  </si>
  <si>
    <t>Pob. 18 de Septiembre</t>
  </si>
  <si>
    <t>Villa A. Lorca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</si>
  <si>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</si>
  <si>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</si>
  <si>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</si>
  <si>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</si>
  <si>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</si>
  <si>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</si>
  <si>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</si>
  <si>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</si>
  <si>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</si>
  <si>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</si>
  <si>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</si>
  <si>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</si>
  <si>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</si>
  <si>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Esc. Juan Pablo Lemaitre</t>
  </si>
  <si>
    <t>Pobl. Raúl Silva Henríquez</t>
  </si>
  <si>
    <t>2VVN</t>
  </si>
  <si>
    <t>6VVN</t>
  </si>
  <si>
    <t>Av. Los Flamencos</t>
  </si>
  <si>
    <t>Bellavista</t>
  </si>
  <si>
    <t xml:space="preserve">Karina Leiva </t>
  </si>
  <si>
    <t>ESTIVAL</t>
  </si>
  <si>
    <t>7='Operador PA'!G33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</si>
</sst>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5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16" fillId="18" borderId="27" applyNumberFormat="0" applyAlignment="0" applyProtection="0"/>
    <xf numFmtId="0" fontId="22" fillId="0" borderId="28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</cellStyleXfs>
  <cellXfs count="170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8" borderId="1" xfId="0" applyFont="1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7" fillId="2" borderId="2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0" xfId="0" applyBorder="1"/>
    <xf numFmtId="0" fontId="23" fillId="26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0" xfId="0" applyFill="1"/>
    <xf numFmtId="0" fontId="0" fillId="0" borderId="0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/>
    </xf>
    <xf numFmtId="0" fontId="23" fillId="27" borderId="21" xfId="0" applyFont="1" applyFill="1" applyBorder="1" applyAlignment="1">
      <alignment horizontal="center" vertical="center"/>
    </xf>
    <xf numFmtId="0" fontId="0" fillId="27" borderId="21" xfId="0" applyFill="1" applyBorder="1" applyAlignment="1">
      <alignment horizontal="center" vertical="center" wrapText="1"/>
    </xf>
    <xf numFmtId="0" fontId="25" fillId="27" borderId="2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2" fontId="27" fillId="0" borderId="37" xfId="0" applyNumberFormat="1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7" fillId="2" borderId="30" xfId="0" applyFont="1" applyFill="1" applyBorder="1" applyAlignment="1">
      <alignment horizontal="center"/>
    </xf>
    <xf numFmtId="0" fontId="27" fillId="2" borderId="31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9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0" fillId="0" borderId="21" xfId="0" applyFill="1" applyBorder="1" applyAlignment="1">
      <alignment horizontal="left"/>
    </xf>
    <xf numFmtId="0" fontId="23" fillId="0" borderId="32" xfId="0" applyFont="1" applyBorder="1" applyAlignment="1">
      <alignment horizontal="center" textRotation="255"/>
    </xf>
    <xf numFmtId="0" fontId="0" fillId="2" borderId="21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0" fontId="23" fillId="27" borderId="21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D19" sqref="D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93" t="str">
        <f>+D12&amp;"_"&amp;D13&amp;"_"&amp;D14&amp;"_"&amp;D15&amp;"_"&amp;I12&amp;"_"&amp;YEAR(D17)&amp;"_"&amp;I13</f>
        <v>PO_XII_PUNTA ARENAS_PA_ESTIVAL_2018_1</v>
      </c>
      <c r="C4" s="93"/>
      <c r="D4" s="93"/>
      <c r="E4" s="93"/>
      <c r="F4" s="93"/>
      <c r="G4" s="93"/>
      <c r="H4" s="93"/>
      <c r="I4" s="93"/>
      <c r="J4" s="93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94" t="s">
        <v>81</v>
      </c>
      <c r="C11" s="94"/>
      <c r="D11" s="95" t="s">
        <v>82</v>
      </c>
      <c r="E11" s="96"/>
    </row>
    <row r="12" spans="1:10" ht="16.5" x14ac:dyDescent="0.3">
      <c r="B12" s="88" t="s">
        <v>38</v>
      </c>
      <c r="C12" s="88"/>
      <c r="D12" s="90" t="s">
        <v>50</v>
      </c>
      <c r="E12" s="90"/>
      <c r="G12" s="88" t="s">
        <v>39</v>
      </c>
      <c r="H12" s="88"/>
      <c r="I12" s="90" t="s">
        <v>300</v>
      </c>
      <c r="J12" s="90"/>
    </row>
    <row r="13" spans="1:10" ht="16.5" x14ac:dyDescent="0.3">
      <c r="B13" s="88" t="s">
        <v>40</v>
      </c>
      <c r="C13" s="88"/>
      <c r="D13" s="90" t="s">
        <v>83</v>
      </c>
      <c r="E13" s="90"/>
      <c r="G13" s="88" t="s">
        <v>41</v>
      </c>
      <c r="H13" s="88"/>
      <c r="I13" s="92">
        <v>1</v>
      </c>
      <c r="J13" s="92"/>
    </row>
    <row r="14" spans="1:10" ht="16.5" x14ac:dyDescent="0.3">
      <c r="B14" s="88" t="s">
        <v>84</v>
      </c>
      <c r="C14" s="88"/>
      <c r="D14" s="90" t="s">
        <v>85</v>
      </c>
      <c r="E14" s="90"/>
    </row>
    <row r="15" spans="1:10" ht="16.5" x14ac:dyDescent="0.3">
      <c r="B15" s="88" t="s">
        <v>42</v>
      </c>
      <c r="C15" s="88"/>
      <c r="D15" s="91" t="s">
        <v>91</v>
      </c>
      <c r="E15" s="91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88" t="s">
        <v>43</v>
      </c>
      <c r="C17" s="88"/>
      <c r="D17" s="27">
        <v>43101</v>
      </c>
      <c r="E17" s="4"/>
      <c r="F17" s="7" t="s">
        <v>44</v>
      </c>
      <c r="G17" s="89" t="s">
        <v>195</v>
      </c>
      <c r="H17" s="89"/>
      <c r="I17" s="89"/>
      <c r="J17" s="89"/>
    </row>
    <row r="18" spans="2:10" ht="16.5" x14ac:dyDescent="0.3">
      <c r="B18" s="88" t="s">
        <v>45</v>
      </c>
      <c r="C18" s="88"/>
      <c r="D18" s="27">
        <v>43159</v>
      </c>
      <c r="E18" s="4"/>
      <c r="F18" s="7" t="s">
        <v>46</v>
      </c>
      <c r="G18" s="89" t="s">
        <v>299</v>
      </c>
      <c r="H18" s="89"/>
      <c r="I18" s="89"/>
      <c r="J18" s="89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90" zoomScaleNormal="90" workbookViewId="0">
      <selection activeCell="E38" sqref="E38:F38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113" t="s">
        <v>47</v>
      </c>
      <c r="C2" s="113"/>
      <c r="D2" s="113"/>
      <c r="E2" s="113"/>
      <c r="F2" s="113"/>
      <c r="G2" s="113"/>
      <c r="H2" s="113"/>
      <c r="I2" s="113"/>
      <c r="J2" s="113"/>
    </row>
    <row r="4" spans="1:10" ht="18.75" x14ac:dyDescent="0.3">
      <c r="A4" s="8"/>
      <c r="B4" s="9" t="s">
        <v>48</v>
      </c>
      <c r="C4" s="114" t="str">
        <f>+TAPA!B4</f>
        <v>PO_XII_PUNTA ARENAS_PA_ESTIVAL_2018_1</v>
      </c>
      <c r="D4" s="114"/>
      <c r="E4" s="114"/>
      <c r="F4" s="114"/>
      <c r="G4" s="114"/>
      <c r="H4" s="114"/>
      <c r="I4" s="114"/>
      <c r="J4" s="114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49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88" t="s">
        <v>38</v>
      </c>
      <c r="C8" s="88"/>
      <c r="D8" s="89" t="str">
        <f>+TAPA!D12</f>
        <v>PO</v>
      </c>
      <c r="E8" s="89"/>
      <c r="G8" s="88" t="s">
        <v>39</v>
      </c>
      <c r="H8" s="88"/>
      <c r="I8" s="95" t="str">
        <f>+TAPA!I12</f>
        <v>ESTIVAL</v>
      </c>
      <c r="J8" s="96"/>
    </row>
    <row r="9" spans="1:10" ht="16.5" x14ac:dyDescent="0.3">
      <c r="B9" s="88" t="s">
        <v>40</v>
      </c>
      <c r="C9" s="88"/>
      <c r="D9" s="89" t="str">
        <f>+TAPA!D13</f>
        <v>XII</v>
      </c>
      <c r="E9" s="89"/>
      <c r="G9" s="88" t="s">
        <v>51</v>
      </c>
      <c r="H9" s="88"/>
      <c r="I9" s="115" t="s">
        <v>203</v>
      </c>
      <c r="J9" s="116"/>
    </row>
    <row r="10" spans="1:10" ht="16.5" x14ac:dyDescent="0.3">
      <c r="B10" s="88" t="s">
        <v>84</v>
      </c>
      <c r="C10" s="88"/>
      <c r="D10" s="89" t="str">
        <f>+TAPA!D14</f>
        <v>PUNTA ARENAS</v>
      </c>
      <c r="E10" s="89"/>
      <c r="G10" s="88" t="s">
        <v>52</v>
      </c>
      <c r="H10" s="88"/>
      <c r="I10" s="117" t="s">
        <v>53</v>
      </c>
      <c r="J10" s="118"/>
    </row>
    <row r="11" spans="1:10" ht="16.5" x14ac:dyDescent="0.3">
      <c r="B11" s="88" t="s">
        <v>42</v>
      </c>
      <c r="C11" s="88"/>
      <c r="D11" s="89" t="str">
        <f>+TAPA!D15</f>
        <v>PA</v>
      </c>
      <c r="E11" s="89"/>
      <c r="G11" s="88" t="s">
        <v>41</v>
      </c>
      <c r="H11" s="88"/>
      <c r="I11" s="106">
        <f>+TAPA!I13</f>
        <v>1</v>
      </c>
      <c r="J11" s="107"/>
    </row>
    <row r="13" spans="1:10" ht="16.5" x14ac:dyDescent="0.3">
      <c r="B13" s="88" t="s">
        <v>43</v>
      </c>
      <c r="C13" s="88"/>
      <c r="D13" s="14">
        <f>+TAPA!D17</f>
        <v>43101</v>
      </c>
      <c r="E13" s="11"/>
      <c r="F13" s="11"/>
      <c r="I13" s="3"/>
      <c r="J13" s="3"/>
    </row>
    <row r="14" spans="1:10" ht="16.5" x14ac:dyDescent="0.3">
      <c r="B14" s="88" t="s">
        <v>45</v>
      </c>
      <c r="C14" s="88"/>
      <c r="D14" s="12">
        <f>+TAPA!D18</f>
        <v>43159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54</v>
      </c>
      <c r="C16" s="4"/>
      <c r="D16" s="4"/>
      <c r="E16" s="4"/>
      <c r="F16" s="4"/>
      <c r="G16" s="3"/>
      <c r="H16" s="3"/>
      <c r="I16" s="3"/>
      <c r="J16" s="3"/>
    </row>
    <row r="17" spans="2:13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3" ht="16.5" x14ac:dyDescent="0.3">
      <c r="B18" s="108" t="s">
        <v>55</v>
      </c>
      <c r="C18" s="109"/>
      <c r="D18" s="110" t="s">
        <v>179</v>
      </c>
      <c r="E18" s="111"/>
      <c r="F18" s="111"/>
      <c r="G18" s="112"/>
      <c r="H18" s="3"/>
      <c r="I18" s="13" t="s">
        <v>56</v>
      </c>
      <c r="J18" s="25" t="s">
        <v>95</v>
      </c>
    </row>
    <row r="19" spans="2:13" ht="16.5" x14ac:dyDescent="0.3">
      <c r="B19" s="108" t="s">
        <v>57</v>
      </c>
      <c r="C19" s="109"/>
      <c r="D19" s="110">
        <v>400013</v>
      </c>
      <c r="E19" s="111"/>
      <c r="F19" s="111"/>
      <c r="G19" s="112"/>
      <c r="H19" s="3"/>
      <c r="J19" s="24"/>
    </row>
    <row r="20" spans="2:13" ht="16.5" x14ac:dyDescent="0.3">
      <c r="B20" s="108" t="s">
        <v>58</v>
      </c>
      <c r="C20" s="109"/>
      <c r="D20" s="110" t="s">
        <v>96</v>
      </c>
      <c r="E20" s="111"/>
      <c r="F20" s="111"/>
      <c r="G20" s="112"/>
      <c r="H20" s="3"/>
      <c r="I20" s="13" t="s">
        <v>56</v>
      </c>
      <c r="J20" s="25" t="s">
        <v>97</v>
      </c>
    </row>
    <row r="21" spans="2:13" ht="16.5" x14ac:dyDescent="0.3">
      <c r="B21" s="108" t="s">
        <v>59</v>
      </c>
      <c r="C21" s="109"/>
      <c r="D21" s="110" t="s">
        <v>202</v>
      </c>
      <c r="E21" s="111"/>
      <c r="F21" s="111"/>
      <c r="G21" s="112"/>
      <c r="H21" s="3"/>
      <c r="I21" s="13" t="s">
        <v>56</v>
      </c>
      <c r="J21" s="25" t="s">
        <v>201</v>
      </c>
    </row>
    <row r="22" spans="2:13" x14ac:dyDescent="0.25">
      <c r="D22" s="24"/>
      <c r="E22" s="24"/>
      <c r="F22" s="24"/>
      <c r="G22" s="24"/>
      <c r="J22" s="24"/>
    </row>
    <row r="23" spans="2:13" ht="18" x14ac:dyDescent="0.35">
      <c r="B23" s="10" t="s">
        <v>60</v>
      </c>
      <c r="D23" s="24"/>
      <c r="E23" s="24"/>
      <c r="F23" s="24"/>
      <c r="G23" s="24"/>
      <c r="L23" s="34"/>
    </row>
    <row r="24" spans="2:13" x14ac:dyDescent="0.25">
      <c r="D24" s="24"/>
      <c r="E24" s="24"/>
      <c r="F24" s="24"/>
      <c r="G24" s="24"/>
    </row>
    <row r="25" spans="2:13" ht="16.5" x14ac:dyDescent="0.3">
      <c r="B25" s="88" t="s">
        <v>61</v>
      </c>
      <c r="C25" s="88"/>
      <c r="D25" s="25">
        <v>84</v>
      </c>
      <c r="E25" s="24"/>
      <c r="F25" s="24"/>
      <c r="G25" s="24"/>
      <c r="I25" s="3"/>
      <c r="J25" s="3"/>
    </row>
    <row r="26" spans="2:13" ht="16.5" x14ac:dyDescent="0.3">
      <c r="B26" s="88" t="s">
        <v>62</v>
      </c>
      <c r="C26" s="88"/>
      <c r="D26" s="22">
        <v>72</v>
      </c>
      <c r="E26" s="26"/>
      <c r="F26" s="26"/>
      <c r="G26" s="26"/>
      <c r="H26" s="3"/>
      <c r="I26" s="3"/>
      <c r="J26" s="3"/>
      <c r="M26" s="35"/>
    </row>
    <row r="27" spans="2:13" ht="16.5" x14ac:dyDescent="0.3">
      <c r="B27" s="88" t="s">
        <v>63</v>
      </c>
      <c r="C27" s="88"/>
      <c r="D27" s="25">
        <v>7</v>
      </c>
      <c r="E27" s="26"/>
      <c r="F27" s="26"/>
      <c r="G27" s="26"/>
      <c r="H27" s="3"/>
      <c r="I27" s="3"/>
      <c r="J27" s="3"/>
      <c r="M27" s="33"/>
    </row>
    <row r="28" spans="2:13" ht="16.5" x14ac:dyDescent="0.3">
      <c r="B28" s="3"/>
      <c r="C28" s="4"/>
      <c r="D28" s="26"/>
      <c r="E28" s="26"/>
      <c r="F28" s="26"/>
      <c r="G28" s="26"/>
      <c r="H28" s="3"/>
      <c r="I28" s="3"/>
      <c r="J28" s="3"/>
    </row>
    <row r="29" spans="2:13" ht="18" x14ac:dyDescent="0.35">
      <c r="B29" s="10" t="s">
        <v>64</v>
      </c>
      <c r="C29" s="4"/>
      <c r="D29" s="4"/>
      <c r="E29" s="4"/>
      <c r="F29" s="4"/>
      <c r="G29" s="4"/>
      <c r="H29" s="3"/>
      <c r="I29" s="3"/>
      <c r="J29" s="3"/>
    </row>
    <row r="30" spans="2:13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3" ht="33" x14ac:dyDescent="0.25">
      <c r="B31" s="70" t="s">
        <v>2</v>
      </c>
      <c r="C31" s="70" t="s">
        <v>3</v>
      </c>
      <c r="D31" s="70" t="s">
        <v>65</v>
      </c>
      <c r="E31" s="104" t="s">
        <v>4</v>
      </c>
      <c r="F31" s="104"/>
      <c r="G31" s="104" t="s">
        <v>5</v>
      </c>
      <c r="H31" s="105"/>
      <c r="I31" s="70" t="s">
        <v>67</v>
      </c>
      <c r="J31" s="70" t="s">
        <v>66</v>
      </c>
    </row>
    <row r="32" spans="2:13" ht="16.5" x14ac:dyDescent="0.3">
      <c r="B32" s="47">
        <v>1</v>
      </c>
      <c r="C32" s="47" t="s">
        <v>68</v>
      </c>
      <c r="D32" s="86">
        <v>15.39</v>
      </c>
      <c r="E32" s="99" t="s">
        <v>190</v>
      </c>
      <c r="F32" s="99"/>
      <c r="G32" s="99" t="s">
        <v>192</v>
      </c>
      <c r="H32" s="100"/>
      <c r="I32" s="47" t="s">
        <v>86</v>
      </c>
      <c r="J32" s="48">
        <v>8</v>
      </c>
    </row>
    <row r="33" spans="2:10" ht="16.5" x14ac:dyDescent="0.3">
      <c r="B33" s="47">
        <v>1</v>
      </c>
      <c r="C33" s="47" t="s">
        <v>69</v>
      </c>
      <c r="D33" s="86">
        <v>14.45</v>
      </c>
      <c r="E33" s="99" t="s">
        <v>192</v>
      </c>
      <c r="F33" s="100"/>
      <c r="G33" s="99" t="s">
        <v>190</v>
      </c>
      <c r="H33" s="99"/>
      <c r="I33" s="47" t="s">
        <v>86</v>
      </c>
      <c r="J33" s="48">
        <v>8</v>
      </c>
    </row>
    <row r="34" spans="2:10" ht="16.5" x14ac:dyDescent="0.3">
      <c r="B34" s="47" t="s">
        <v>92</v>
      </c>
      <c r="C34" s="47" t="s">
        <v>68</v>
      </c>
      <c r="D34" s="87">
        <v>16.07</v>
      </c>
      <c r="E34" s="99" t="s">
        <v>190</v>
      </c>
      <c r="F34" s="99"/>
      <c r="G34" s="99" t="s">
        <v>98</v>
      </c>
      <c r="H34" s="100"/>
      <c r="I34" s="47" t="s">
        <v>86</v>
      </c>
      <c r="J34" s="48">
        <v>9</v>
      </c>
    </row>
    <row r="35" spans="2:10" ht="16.5" x14ac:dyDescent="0.3">
      <c r="B35" s="47" t="s">
        <v>92</v>
      </c>
      <c r="C35" s="47" t="s">
        <v>69</v>
      </c>
      <c r="D35" s="86">
        <v>16.190000000000001</v>
      </c>
      <c r="E35" s="99" t="s">
        <v>98</v>
      </c>
      <c r="F35" s="100"/>
      <c r="G35" s="99" t="s">
        <v>190</v>
      </c>
      <c r="H35" s="99"/>
      <c r="I35" s="47" t="s">
        <v>86</v>
      </c>
      <c r="J35" s="48">
        <v>9</v>
      </c>
    </row>
    <row r="36" spans="2:10" ht="16.5" x14ac:dyDescent="0.3">
      <c r="B36" s="47">
        <v>2</v>
      </c>
      <c r="C36" s="47" t="s">
        <v>68</v>
      </c>
      <c r="D36" s="86">
        <v>17.2</v>
      </c>
      <c r="E36" s="99" t="s">
        <v>191</v>
      </c>
      <c r="F36" s="99"/>
      <c r="G36" s="99" t="s">
        <v>99</v>
      </c>
      <c r="H36" s="100"/>
      <c r="I36" s="47" t="s">
        <v>86</v>
      </c>
      <c r="J36" s="48">
        <v>10</v>
      </c>
    </row>
    <row r="37" spans="2:10" ht="16.5" x14ac:dyDescent="0.3">
      <c r="B37" s="47">
        <v>2</v>
      </c>
      <c r="C37" s="47" t="s">
        <v>69</v>
      </c>
      <c r="D37" s="86">
        <v>17.41</v>
      </c>
      <c r="E37" s="99" t="s">
        <v>99</v>
      </c>
      <c r="F37" s="100"/>
      <c r="G37" s="99" t="s">
        <v>191</v>
      </c>
      <c r="H37" s="99"/>
      <c r="I37" s="47" t="s">
        <v>86</v>
      </c>
      <c r="J37" s="48">
        <v>10</v>
      </c>
    </row>
    <row r="38" spans="2:10" ht="16.5" x14ac:dyDescent="0.3">
      <c r="B38" s="47" t="s">
        <v>93</v>
      </c>
      <c r="C38" s="47" t="s">
        <v>68</v>
      </c>
      <c r="D38" s="86">
        <v>16.25</v>
      </c>
      <c r="E38" s="99" t="s">
        <v>191</v>
      </c>
      <c r="F38" s="99"/>
      <c r="G38" s="99" t="s">
        <v>98</v>
      </c>
      <c r="H38" s="100"/>
      <c r="I38" s="47" t="s">
        <v>86</v>
      </c>
      <c r="J38" s="48">
        <v>11</v>
      </c>
    </row>
    <row r="39" spans="2:10" ht="16.5" x14ac:dyDescent="0.3">
      <c r="B39" s="47" t="s">
        <v>93</v>
      </c>
      <c r="C39" s="47" t="s">
        <v>69</v>
      </c>
      <c r="D39" s="86">
        <v>17.95</v>
      </c>
      <c r="E39" s="99" t="s">
        <v>98</v>
      </c>
      <c r="F39" s="100"/>
      <c r="G39" s="99" t="s">
        <v>191</v>
      </c>
      <c r="H39" s="99"/>
      <c r="I39" s="47" t="s">
        <v>86</v>
      </c>
      <c r="J39" s="48">
        <v>11</v>
      </c>
    </row>
    <row r="40" spans="2:10" ht="16.5" x14ac:dyDescent="0.3">
      <c r="B40" s="47" t="s">
        <v>242</v>
      </c>
      <c r="C40" s="47" t="s">
        <v>68</v>
      </c>
      <c r="D40" s="86">
        <v>17.16</v>
      </c>
      <c r="E40" s="100" t="s">
        <v>191</v>
      </c>
      <c r="F40" s="101"/>
      <c r="G40" s="100" t="s">
        <v>99</v>
      </c>
      <c r="H40" s="101"/>
      <c r="I40" s="47" t="s">
        <v>86</v>
      </c>
      <c r="J40" s="48">
        <v>15</v>
      </c>
    </row>
    <row r="41" spans="2:10" ht="16.5" x14ac:dyDescent="0.3">
      <c r="B41" s="47" t="s">
        <v>242</v>
      </c>
      <c r="C41" s="47" t="s">
        <v>69</v>
      </c>
      <c r="D41" s="86">
        <v>17.350000000000001</v>
      </c>
      <c r="E41" s="100" t="s">
        <v>99</v>
      </c>
      <c r="F41" s="101"/>
      <c r="G41" s="100" t="s">
        <v>191</v>
      </c>
      <c r="H41" s="101"/>
      <c r="I41" s="47" t="s">
        <v>86</v>
      </c>
      <c r="J41" s="48">
        <v>15</v>
      </c>
    </row>
    <row r="42" spans="2:10" ht="16.5" x14ac:dyDescent="0.3">
      <c r="B42" s="47" t="s">
        <v>295</v>
      </c>
      <c r="C42" s="47" t="s">
        <v>68</v>
      </c>
      <c r="D42" s="86">
        <v>16.21</v>
      </c>
      <c r="E42" s="99" t="s">
        <v>191</v>
      </c>
      <c r="F42" s="99"/>
      <c r="G42" s="99" t="s">
        <v>98</v>
      </c>
      <c r="H42" s="100"/>
      <c r="I42" s="47" t="s">
        <v>86</v>
      </c>
      <c r="J42" s="48">
        <v>16</v>
      </c>
    </row>
    <row r="43" spans="2:10" ht="16.5" x14ac:dyDescent="0.3">
      <c r="B43" s="47" t="s">
        <v>295</v>
      </c>
      <c r="C43" s="47" t="s">
        <v>69</v>
      </c>
      <c r="D43" s="86">
        <v>17.88</v>
      </c>
      <c r="E43" s="99" t="s">
        <v>98</v>
      </c>
      <c r="F43" s="100"/>
      <c r="G43" s="99" t="s">
        <v>191</v>
      </c>
      <c r="H43" s="99"/>
      <c r="I43" s="47" t="s">
        <v>86</v>
      </c>
      <c r="J43" s="48">
        <v>16</v>
      </c>
    </row>
    <row r="44" spans="2:10" ht="16.5" x14ac:dyDescent="0.3">
      <c r="B44" s="47">
        <v>4</v>
      </c>
      <c r="C44" s="47" t="s">
        <v>68</v>
      </c>
      <c r="D44" s="86">
        <v>13.97</v>
      </c>
      <c r="E44" s="102" t="s">
        <v>213</v>
      </c>
      <c r="F44" s="103"/>
      <c r="G44" s="100" t="s">
        <v>192</v>
      </c>
      <c r="H44" s="101"/>
      <c r="I44" s="47" t="s">
        <v>86</v>
      </c>
      <c r="J44" s="48">
        <v>17</v>
      </c>
    </row>
    <row r="45" spans="2:10" ht="16.5" x14ac:dyDescent="0.3">
      <c r="B45" s="47">
        <v>4</v>
      </c>
      <c r="C45" s="47" t="s">
        <v>69</v>
      </c>
      <c r="D45" s="86">
        <v>13.45</v>
      </c>
      <c r="E45" s="100" t="s">
        <v>192</v>
      </c>
      <c r="F45" s="101"/>
      <c r="G45" s="102" t="s">
        <v>213</v>
      </c>
      <c r="H45" s="103"/>
      <c r="I45" s="47" t="s">
        <v>86</v>
      </c>
      <c r="J45" s="48">
        <v>17</v>
      </c>
    </row>
    <row r="46" spans="2:10" ht="16.5" x14ac:dyDescent="0.3">
      <c r="B46" s="47">
        <v>6</v>
      </c>
      <c r="C46" s="47" t="s">
        <v>68</v>
      </c>
      <c r="D46" s="86">
        <v>14.25</v>
      </c>
      <c r="E46" s="99" t="s">
        <v>190</v>
      </c>
      <c r="F46" s="99"/>
      <c r="G46" s="100" t="s">
        <v>192</v>
      </c>
      <c r="H46" s="101"/>
      <c r="I46" s="47" t="s">
        <v>86</v>
      </c>
      <c r="J46" s="48">
        <v>12</v>
      </c>
    </row>
    <row r="47" spans="2:10" ht="16.5" x14ac:dyDescent="0.3">
      <c r="B47" s="47">
        <v>6</v>
      </c>
      <c r="C47" s="47" t="s">
        <v>69</v>
      </c>
      <c r="D47" s="86">
        <v>13.15</v>
      </c>
      <c r="E47" s="99" t="s">
        <v>192</v>
      </c>
      <c r="F47" s="100"/>
      <c r="G47" s="99" t="s">
        <v>190</v>
      </c>
      <c r="H47" s="99"/>
      <c r="I47" s="47" t="s">
        <v>86</v>
      </c>
      <c r="J47" s="48">
        <v>12</v>
      </c>
    </row>
    <row r="48" spans="2:10" ht="16.5" x14ac:dyDescent="0.3">
      <c r="B48" s="47" t="s">
        <v>94</v>
      </c>
      <c r="C48" s="47" t="s">
        <v>68</v>
      </c>
      <c r="D48" s="86">
        <v>14.94</v>
      </c>
      <c r="E48" s="99" t="s">
        <v>190</v>
      </c>
      <c r="F48" s="99"/>
      <c r="G48" s="99" t="s">
        <v>98</v>
      </c>
      <c r="H48" s="100"/>
      <c r="I48" s="47" t="s">
        <v>86</v>
      </c>
      <c r="J48" s="48">
        <v>13</v>
      </c>
    </row>
    <row r="49" spans="2:10" ht="16.5" x14ac:dyDescent="0.3">
      <c r="B49" s="47" t="s">
        <v>94</v>
      </c>
      <c r="C49" s="47" t="s">
        <v>69</v>
      </c>
      <c r="D49" s="86">
        <v>15.6</v>
      </c>
      <c r="E49" s="99" t="s">
        <v>98</v>
      </c>
      <c r="F49" s="100"/>
      <c r="G49" s="99" t="s">
        <v>190</v>
      </c>
      <c r="H49" s="99"/>
      <c r="I49" s="47" t="s">
        <v>86</v>
      </c>
      <c r="J49" s="48">
        <v>13</v>
      </c>
    </row>
    <row r="50" spans="2:10" ht="16.5" x14ac:dyDescent="0.3">
      <c r="B50" s="47" t="s">
        <v>247</v>
      </c>
      <c r="C50" s="47" t="s">
        <v>68</v>
      </c>
      <c r="D50" s="86">
        <v>14.25</v>
      </c>
      <c r="E50" s="99" t="s">
        <v>190</v>
      </c>
      <c r="F50" s="99"/>
      <c r="G50" s="100" t="s">
        <v>192</v>
      </c>
      <c r="H50" s="101"/>
      <c r="I50" s="47" t="s">
        <v>86</v>
      </c>
      <c r="J50" s="48">
        <v>18</v>
      </c>
    </row>
    <row r="51" spans="2:10" ht="16.5" x14ac:dyDescent="0.3">
      <c r="B51" s="47" t="s">
        <v>247</v>
      </c>
      <c r="C51" s="47" t="s">
        <v>69</v>
      </c>
      <c r="D51" s="86">
        <v>13.15</v>
      </c>
      <c r="E51" s="100" t="s">
        <v>192</v>
      </c>
      <c r="F51" s="101"/>
      <c r="G51" s="100" t="s">
        <v>146</v>
      </c>
      <c r="H51" s="101"/>
      <c r="I51" s="47" t="s">
        <v>86</v>
      </c>
      <c r="J51" s="48">
        <v>18</v>
      </c>
    </row>
    <row r="52" spans="2:10" ht="16.5" x14ac:dyDescent="0.3">
      <c r="B52" s="47" t="s">
        <v>296</v>
      </c>
      <c r="C52" s="47" t="s">
        <v>68</v>
      </c>
      <c r="D52" s="86">
        <v>14.94</v>
      </c>
      <c r="E52" s="99" t="s">
        <v>190</v>
      </c>
      <c r="F52" s="99"/>
      <c r="G52" s="99" t="s">
        <v>98</v>
      </c>
      <c r="H52" s="100"/>
      <c r="I52" s="47" t="s">
        <v>86</v>
      </c>
      <c r="J52" s="48">
        <v>13</v>
      </c>
    </row>
    <row r="53" spans="2:10" ht="16.5" x14ac:dyDescent="0.3">
      <c r="B53" s="47" t="s">
        <v>296</v>
      </c>
      <c r="C53" s="47" t="s">
        <v>69</v>
      </c>
      <c r="D53" s="86">
        <v>15.57</v>
      </c>
      <c r="E53" s="99" t="s">
        <v>98</v>
      </c>
      <c r="F53" s="100"/>
      <c r="G53" s="99" t="s">
        <v>190</v>
      </c>
      <c r="H53" s="99"/>
      <c r="I53" s="47" t="s">
        <v>86</v>
      </c>
      <c r="J53" s="48">
        <v>13</v>
      </c>
    </row>
    <row r="54" spans="2:10" ht="16.5" x14ac:dyDescent="0.3">
      <c r="B54" s="47">
        <v>8</v>
      </c>
      <c r="C54" s="47" t="s">
        <v>68</v>
      </c>
      <c r="D54" s="86">
        <v>15.03</v>
      </c>
      <c r="E54" s="99" t="s">
        <v>190</v>
      </c>
      <c r="F54" s="99"/>
      <c r="G54" s="100" t="s">
        <v>192</v>
      </c>
      <c r="H54" s="101"/>
      <c r="I54" s="47" t="s">
        <v>86</v>
      </c>
      <c r="J54" s="48">
        <v>14</v>
      </c>
    </row>
    <row r="55" spans="2:10" ht="16.5" x14ac:dyDescent="0.3">
      <c r="B55" s="47">
        <v>8</v>
      </c>
      <c r="C55" s="47" t="s">
        <v>69</v>
      </c>
      <c r="D55" s="86">
        <v>14.17</v>
      </c>
      <c r="E55" s="100" t="s">
        <v>192</v>
      </c>
      <c r="F55" s="101"/>
      <c r="G55" s="99" t="s">
        <v>190</v>
      </c>
      <c r="H55" s="99"/>
      <c r="I55" s="47" t="s">
        <v>86</v>
      </c>
      <c r="J55" s="48">
        <v>14</v>
      </c>
    </row>
    <row r="56" spans="2:10" ht="16.5" x14ac:dyDescent="0.3">
      <c r="B56" s="47" t="s">
        <v>240</v>
      </c>
      <c r="C56" s="47" t="s">
        <v>68</v>
      </c>
      <c r="D56" s="87">
        <v>11.85</v>
      </c>
      <c r="E56" s="97" t="s">
        <v>149</v>
      </c>
      <c r="F56" s="98"/>
      <c r="G56" s="97" t="s">
        <v>122</v>
      </c>
      <c r="H56" s="98"/>
      <c r="I56" s="71" t="s">
        <v>86</v>
      </c>
      <c r="J56" s="48">
        <v>19</v>
      </c>
    </row>
  </sheetData>
  <mergeCells count="83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46:H49 F46:F50 F32:F39 F52:F55 H32:H39 H52:H55 H42:H43 F42:F43 G32:G55 E32:E5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E5" sqref="E5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0</v>
      </c>
      <c r="D5" s="17" t="str">
        <f>+'Operador PA'!E32</f>
        <v>Archipiélago de Chiloé</v>
      </c>
      <c r="E5" s="17" t="str">
        <f>+'Operador PA'!G32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33" t="s">
        <v>190</v>
      </c>
      <c r="E7" s="133"/>
      <c r="F7" s="133"/>
      <c r="G7" s="133"/>
      <c r="H7" s="133"/>
      <c r="I7" s="133"/>
    </row>
    <row r="8" spans="2:9" x14ac:dyDescent="0.25">
      <c r="B8" s="132" t="s">
        <v>71</v>
      </c>
      <c r="C8" s="132"/>
      <c r="D8" s="133" t="s">
        <v>192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19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26" t="s">
        <v>105</v>
      </c>
      <c r="D12" s="127"/>
      <c r="E12" s="124" t="s">
        <v>104</v>
      </c>
      <c r="F12" s="124"/>
      <c r="G12" s="21"/>
      <c r="H12" s="130" t="s">
        <v>180</v>
      </c>
      <c r="I12" s="130"/>
    </row>
    <row r="13" spans="2:9" x14ac:dyDescent="0.25">
      <c r="B13" s="20">
        <v>2</v>
      </c>
      <c r="C13" s="126" t="s">
        <v>106</v>
      </c>
      <c r="D13" s="127"/>
      <c r="E13" s="124" t="s">
        <v>104</v>
      </c>
      <c r="F13" s="124"/>
      <c r="G13" s="21"/>
      <c r="H13" s="130" t="s">
        <v>275</v>
      </c>
      <c r="I13" s="130"/>
    </row>
    <row r="14" spans="2:9" x14ac:dyDescent="0.25">
      <c r="B14" s="20">
        <v>3</v>
      </c>
      <c r="C14" s="126" t="s">
        <v>107</v>
      </c>
      <c r="D14" s="127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26" t="s">
        <v>108</v>
      </c>
      <c r="D15" s="127"/>
      <c r="E15" s="124" t="s">
        <v>104</v>
      </c>
      <c r="F15" s="124"/>
      <c r="G15" s="21"/>
      <c r="H15" s="130" t="s">
        <v>255</v>
      </c>
      <c r="I15" s="130"/>
    </row>
    <row r="16" spans="2:9" x14ac:dyDescent="0.25">
      <c r="B16" s="20">
        <v>5</v>
      </c>
      <c r="C16" s="126" t="s">
        <v>259</v>
      </c>
      <c r="D16" s="127"/>
      <c r="E16" s="124" t="s">
        <v>104</v>
      </c>
      <c r="F16" s="124"/>
      <c r="G16" s="21"/>
      <c r="H16" s="123" t="s">
        <v>184</v>
      </c>
      <c r="I16" s="123"/>
    </row>
    <row r="17" spans="2:9" x14ac:dyDescent="0.25">
      <c r="B17" s="28">
        <v>6</v>
      </c>
      <c r="C17" s="125" t="s">
        <v>258</v>
      </c>
      <c r="D17" s="125"/>
      <c r="E17" s="120" t="s">
        <v>104</v>
      </c>
      <c r="F17" s="120"/>
      <c r="G17" s="21"/>
      <c r="H17" s="123" t="s">
        <v>276</v>
      </c>
      <c r="I17" s="123"/>
    </row>
    <row r="18" spans="2:9" x14ac:dyDescent="0.25">
      <c r="B18" s="28">
        <v>7</v>
      </c>
      <c r="C18" s="121" t="s">
        <v>110</v>
      </c>
      <c r="D18" s="121"/>
      <c r="E18" s="120" t="s">
        <v>104</v>
      </c>
      <c r="F18" s="120"/>
      <c r="G18" s="21"/>
      <c r="H18" s="123" t="s">
        <v>192</v>
      </c>
      <c r="I18" s="123"/>
    </row>
    <row r="19" spans="2:9" x14ac:dyDescent="0.25">
      <c r="B19" s="28">
        <v>8</v>
      </c>
      <c r="C19" s="121" t="s">
        <v>111</v>
      </c>
      <c r="D19" s="121"/>
      <c r="E19" s="120" t="s">
        <v>104</v>
      </c>
      <c r="F19" s="120"/>
      <c r="G19" s="21"/>
    </row>
    <row r="20" spans="2:9" x14ac:dyDescent="0.25">
      <c r="B20" s="28">
        <v>9</v>
      </c>
      <c r="C20" s="121" t="s">
        <v>112</v>
      </c>
      <c r="D20" s="121"/>
      <c r="E20" s="120" t="s">
        <v>104</v>
      </c>
      <c r="F20" s="120"/>
      <c r="G20" s="21"/>
    </row>
    <row r="21" spans="2:9" x14ac:dyDescent="0.25">
      <c r="B21" s="28">
        <v>10</v>
      </c>
      <c r="C21" s="121" t="s">
        <v>113</v>
      </c>
      <c r="D21" s="121"/>
      <c r="E21" s="120" t="s">
        <v>104</v>
      </c>
      <c r="F21" s="120"/>
      <c r="G21" s="21"/>
    </row>
    <row r="22" spans="2:9" x14ac:dyDescent="0.25">
      <c r="B22" s="28">
        <v>11</v>
      </c>
      <c r="C22" s="121" t="s">
        <v>204</v>
      </c>
      <c r="D22" s="121"/>
      <c r="E22" s="120" t="s">
        <v>104</v>
      </c>
      <c r="F22" s="120"/>
      <c r="G22" s="21"/>
    </row>
    <row r="23" spans="2:9" x14ac:dyDescent="0.25">
      <c r="B23" s="28">
        <v>12</v>
      </c>
      <c r="C23" s="121" t="s">
        <v>115</v>
      </c>
      <c r="D23" s="121"/>
      <c r="E23" s="120" t="s">
        <v>104</v>
      </c>
      <c r="F23" s="120"/>
      <c r="G23" s="21"/>
    </row>
    <row r="24" spans="2:9" x14ac:dyDescent="0.25">
      <c r="B24" s="28">
        <v>13</v>
      </c>
      <c r="C24" s="121" t="s">
        <v>116</v>
      </c>
      <c r="D24" s="121"/>
      <c r="E24" s="120" t="s">
        <v>104</v>
      </c>
      <c r="F24" s="120"/>
      <c r="G24" s="21"/>
    </row>
    <row r="25" spans="2:9" x14ac:dyDescent="0.25">
      <c r="B25" s="28">
        <v>14</v>
      </c>
      <c r="C25" s="121" t="s">
        <v>117</v>
      </c>
      <c r="D25" s="121"/>
      <c r="E25" s="120" t="s">
        <v>104</v>
      </c>
      <c r="F25" s="120"/>
      <c r="G25" s="21"/>
      <c r="H25" s="15"/>
      <c r="I25" s="15"/>
    </row>
    <row r="26" spans="2:9" x14ac:dyDescent="0.25">
      <c r="B26" s="28">
        <v>15</v>
      </c>
      <c r="C26" s="121" t="s">
        <v>118</v>
      </c>
      <c r="D26" s="121"/>
      <c r="E26" s="120" t="s">
        <v>104</v>
      </c>
      <c r="F26" s="120"/>
      <c r="G26" s="21"/>
      <c r="H26" s="15"/>
      <c r="I26" s="15"/>
    </row>
    <row r="27" spans="2:9" x14ac:dyDescent="0.25">
      <c r="B27" s="28">
        <v>16</v>
      </c>
      <c r="C27" s="121" t="s">
        <v>260</v>
      </c>
      <c r="D27" s="121"/>
      <c r="E27" s="120" t="s">
        <v>104</v>
      </c>
      <c r="F27" s="120"/>
      <c r="G27" s="21"/>
      <c r="H27" s="15"/>
      <c r="I27" s="15"/>
    </row>
    <row r="28" spans="2:9" x14ac:dyDescent="0.25">
      <c r="B28" s="28">
        <v>17</v>
      </c>
      <c r="C28" s="121" t="s">
        <v>119</v>
      </c>
      <c r="D28" s="121"/>
      <c r="E28" s="120" t="s">
        <v>104</v>
      </c>
      <c r="F28" s="120"/>
      <c r="G28" s="21"/>
      <c r="H28" s="15"/>
      <c r="I28" s="15"/>
    </row>
    <row r="29" spans="2:9" x14ac:dyDescent="0.25">
      <c r="B29" s="28">
        <v>18</v>
      </c>
      <c r="C29" s="121" t="s">
        <v>120</v>
      </c>
      <c r="D29" s="121"/>
      <c r="E29" s="120" t="s">
        <v>104</v>
      </c>
      <c r="F29" s="120"/>
      <c r="G29" s="21"/>
      <c r="H29" s="15"/>
      <c r="I29" s="15"/>
    </row>
    <row r="30" spans="2:9" x14ac:dyDescent="0.25">
      <c r="B30" s="28">
        <v>19</v>
      </c>
      <c r="C30" s="121" t="s">
        <v>121</v>
      </c>
      <c r="D30" s="121"/>
      <c r="E30" s="120" t="s">
        <v>104</v>
      </c>
      <c r="F30" s="120"/>
      <c r="G30" s="21"/>
    </row>
    <row r="31" spans="2:9" x14ac:dyDescent="0.25">
      <c r="B31" s="28">
        <v>20</v>
      </c>
      <c r="C31" s="121" t="s">
        <v>260</v>
      </c>
      <c r="D31" s="121"/>
      <c r="E31" s="120" t="s">
        <v>104</v>
      </c>
      <c r="F31" s="120"/>
      <c r="G31" s="21"/>
    </row>
    <row r="32" spans="2:9" x14ac:dyDescent="0.25">
      <c r="B32" s="28">
        <v>21</v>
      </c>
      <c r="C32" s="121" t="s">
        <v>122</v>
      </c>
      <c r="D32" s="121"/>
      <c r="E32" s="120" t="s">
        <v>104</v>
      </c>
      <c r="F32" s="120"/>
      <c r="G32" s="15"/>
    </row>
    <row r="33" spans="1:7" x14ac:dyDescent="0.25">
      <c r="B33" s="28">
        <v>22</v>
      </c>
      <c r="C33" s="121" t="s">
        <v>192</v>
      </c>
      <c r="D33" s="121"/>
      <c r="E33" s="120" t="s">
        <v>104</v>
      </c>
      <c r="F33" s="120"/>
      <c r="G33" s="15"/>
    </row>
    <row r="34" spans="1:7" x14ac:dyDescent="0.25">
      <c r="A34" s="31"/>
      <c r="B34" s="32"/>
      <c r="C34" s="119"/>
      <c r="D34" s="119"/>
      <c r="E34" s="122"/>
      <c r="F34" s="122"/>
      <c r="G34" s="2"/>
    </row>
    <row r="35" spans="1:7" x14ac:dyDescent="0.25">
      <c r="A35" s="31"/>
      <c r="B35" s="32"/>
      <c r="C35" s="119"/>
      <c r="D35" s="119"/>
      <c r="E35" s="122"/>
      <c r="F35" s="122"/>
      <c r="G35" s="31"/>
    </row>
    <row r="36" spans="1:7" x14ac:dyDescent="0.25">
      <c r="A36" s="31"/>
      <c r="B36" s="32"/>
      <c r="C36" s="119"/>
      <c r="D36" s="119"/>
      <c r="E36" s="122"/>
      <c r="F36" s="122"/>
      <c r="G36" s="31"/>
    </row>
    <row r="37" spans="1:7" x14ac:dyDescent="0.25">
      <c r="A37" s="31"/>
      <c r="B37" s="31"/>
      <c r="C37" s="31"/>
      <c r="D37" s="31"/>
      <c r="E37" s="31"/>
      <c r="F37" s="31"/>
      <c r="G37" s="31"/>
    </row>
  </sheetData>
  <mergeCells count="66"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D7:I8">
    <cfRule type="expression" dxfId="168" priority="6">
      <formula>D7=""</formula>
    </cfRule>
  </conditionalFormatting>
  <conditionalFormatting sqref="D5">
    <cfRule type="expression" dxfId="167" priority="5">
      <formula>D5=""</formula>
    </cfRule>
  </conditionalFormatting>
  <conditionalFormatting sqref="B5">
    <cfRule type="expression" dxfId="166" priority="2">
      <formula>B5=""</formula>
    </cfRule>
  </conditionalFormatting>
  <conditionalFormatting sqref="C5">
    <cfRule type="expression" dxfId="165" priority="3">
      <formula>C5=""</formula>
    </cfRule>
  </conditionalFormatting>
  <conditionalFormatting sqref="E5">
    <cfRule type="expression" dxfId="16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0" zoomScaleNormal="80" workbookViewId="0">
      <selection activeCell="E5" sqref="E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77</v>
      </c>
      <c r="D5" s="17" t="str">
        <f>+'Operador PA'!E33</f>
        <v>Hospital Regional</v>
      </c>
      <c r="E5" s="17" t="str">
        <f>+'Operador PA'!G33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192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190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43" t="s">
        <v>73</v>
      </c>
      <c r="I10" s="143"/>
    </row>
    <row r="11" spans="2:9" x14ac:dyDescent="0.25">
      <c r="B11" s="19" t="s">
        <v>74</v>
      </c>
      <c r="C11" s="128" t="s">
        <v>75</v>
      </c>
      <c r="D11" s="128"/>
      <c r="E11" s="128" t="s">
        <v>76</v>
      </c>
      <c r="F11" s="128"/>
      <c r="H11" s="143"/>
      <c r="I11" s="143"/>
    </row>
    <row r="12" spans="2:9" x14ac:dyDescent="0.25">
      <c r="B12" s="20">
        <v>1</v>
      </c>
      <c r="C12" s="142" t="s">
        <v>192</v>
      </c>
      <c r="D12" s="142"/>
      <c r="E12" s="124" t="s">
        <v>104</v>
      </c>
      <c r="F12" s="124"/>
      <c r="G12" s="21"/>
      <c r="H12" s="123" t="s">
        <v>192</v>
      </c>
      <c r="I12" s="123"/>
    </row>
    <row r="13" spans="2:9" x14ac:dyDescent="0.25">
      <c r="B13" s="20">
        <v>2</v>
      </c>
      <c r="C13" s="142" t="s">
        <v>261</v>
      </c>
      <c r="D13" s="142"/>
      <c r="E13" s="124" t="s">
        <v>104</v>
      </c>
      <c r="F13" s="124"/>
      <c r="G13" s="21"/>
      <c r="H13" s="123" t="s">
        <v>276</v>
      </c>
      <c r="I13" s="123"/>
    </row>
    <row r="14" spans="2:9" x14ac:dyDescent="0.25">
      <c r="B14" s="20">
        <v>3</v>
      </c>
      <c r="C14" s="142" t="s">
        <v>123</v>
      </c>
      <c r="D14" s="142"/>
      <c r="E14" s="124" t="s">
        <v>104</v>
      </c>
      <c r="F14" s="124"/>
      <c r="G14" s="21"/>
      <c r="H14" s="123" t="s">
        <v>277</v>
      </c>
      <c r="I14" s="123"/>
    </row>
    <row r="15" spans="2:9" x14ac:dyDescent="0.25">
      <c r="B15" s="20">
        <v>4</v>
      </c>
      <c r="C15" s="138" t="s">
        <v>120</v>
      </c>
      <c r="D15" s="139"/>
      <c r="E15" s="124" t="s">
        <v>104</v>
      </c>
      <c r="F15" s="124"/>
      <c r="G15" s="21"/>
      <c r="H15" s="130" t="s">
        <v>255</v>
      </c>
      <c r="I15" s="130"/>
    </row>
    <row r="16" spans="2:9" x14ac:dyDescent="0.25">
      <c r="B16" s="20">
        <v>5</v>
      </c>
      <c r="C16" s="138" t="s">
        <v>119</v>
      </c>
      <c r="D16" s="139"/>
      <c r="E16" s="124" t="s">
        <v>104</v>
      </c>
      <c r="F16" s="124"/>
      <c r="G16" s="21"/>
      <c r="H16" s="130" t="s">
        <v>181</v>
      </c>
      <c r="I16" s="130"/>
    </row>
    <row r="17" spans="2:9" x14ac:dyDescent="0.25">
      <c r="B17" s="20">
        <v>6</v>
      </c>
      <c r="C17" s="140" t="s">
        <v>262</v>
      </c>
      <c r="D17" s="141"/>
      <c r="E17" s="124" t="s">
        <v>104</v>
      </c>
      <c r="F17" s="124"/>
      <c r="G17" s="21"/>
      <c r="H17" s="130" t="s">
        <v>278</v>
      </c>
      <c r="I17" s="130"/>
    </row>
    <row r="18" spans="2:9" x14ac:dyDescent="0.25">
      <c r="B18" s="20">
        <v>7</v>
      </c>
      <c r="C18" s="140" t="s">
        <v>118</v>
      </c>
      <c r="D18" s="141"/>
      <c r="E18" s="124" t="s">
        <v>104</v>
      </c>
      <c r="F18" s="124"/>
      <c r="H18" s="130" t="s">
        <v>180</v>
      </c>
      <c r="I18" s="130"/>
    </row>
    <row r="19" spans="2:9" x14ac:dyDescent="0.25">
      <c r="B19" s="20">
        <v>8</v>
      </c>
      <c r="C19" s="140" t="s">
        <v>117</v>
      </c>
      <c r="D19" s="141"/>
      <c r="E19" s="124" t="s">
        <v>104</v>
      </c>
      <c r="F19" s="124"/>
    </row>
    <row r="20" spans="2:9" x14ac:dyDescent="0.25">
      <c r="B20" s="20">
        <v>9</v>
      </c>
      <c r="C20" s="140" t="s">
        <v>124</v>
      </c>
      <c r="D20" s="141"/>
      <c r="E20" s="124" t="s">
        <v>104</v>
      </c>
      <c r="F20" s="124"/>
    </row>
    <row r="21" spans="2:9" x14ac:dyDescent="0.25">
      <c r="B21" s="20">
        <v>10</v>
      </c>
      <c r="C21" s="134" t="s">
        <v>125</v>
      </c>
      <c r="D21" s="135"/>
      <c r="E21" s="124" t="s">
        <v>104</v>
      </c>
      <c r="F21" s="124"/>
    </row>
    <row r="22" spans="2:9" x14ac:dyDescent="0.25">
      <c r="B22" s="20">
        <v>11</v>
      </c>
      <c r="C22" s="134" t="s">
        <v>126</v>
      </c>
      <c r="D22" s="135"/>
      <c r="E22" s="124" t="s">
        <v>104</v>
      </c>
      <c r="F22" s="124"/>
    </row>
    <row r="23" spans="2:9" x14ac:dyDescent="0.25">
      <c r="B23" s="20">
        <v>12</v>
      </c>
      <c r="C23" s="134" t="s">
        <v>127</v>
      </c>
      <c r="D23" s="135"/>
      <c r="E23" s="124" t="s">
        <v>104</v>
      </c>
      <c r="F23" s="124"/>
    </row>
    <row r="24" spans="2:9" x14ac:dyDescent="0.25">
      <c r="B24" s="20">
        <v>13</v>
      </c>
      <c r="C24" s="134" t="s">
        <v>128</v>
      </c>
      <c r="D24" s="135"/>
      <c r="E24" s="124" t="s">
        <v>104</v>
      </c>
      <c r="F24" s="124"/>
    </row>
    <row r="25" spans="2:9" x14ac:dyDescent="0.25">
      <c r="B25" s="30">
        <v>14</v>
      </c>
      <c r="C25" s="134" t="s">
        <v>129</v>
      </c>
      <c r="D25" s="135"/>
      <c r="E25" s="136" t="s">
        <v>104</v>
      </c>
      <c r="F25" s="136"/>
    </row>
    <row r="26" spans="2:9" x14ac:dyDescent="0.25">
      <c r="B26" s="28">
        <v>15</v>
      </c>
      <c r="C26" s="134" t="s">
        <v>130</v>
      </c>
      <c r="D26" s="135"/>
      <c r="E26" s="120" t="s">
        <v>104</v>
      </c>
      <c r="F26" s="120"/>
    </row>
    <row r="27" spans="2:9" x14ac:dyDescent="0.25">
      <c r="B27" s="20">
        <v>16</v>
      </c>
      <c r="C27" s="134" t="s">
        <v>131</v>
      </c>
      <c r="D27" s="135"/>
      <c r="E27" s="120" t="s">
        <v>104</v>
      </c>
      <c r="F27" s="120"/>
    </row>
    <row r="28" spans="2:9" x14ac:dyDescent="0.25">
      <c r="B28" s="30">
        <v>17</v>
      </c>
      <c r="C28" s="134" t="s">
        <v>263</v>
      </c>
      <c r="D28" s="135"/>
      <c r="E28" s="120" t="s">
        <v>104</v>
      </c>
      <c r="F28" s="120"/>
    </row>
    <row r="29" spans="2:9" x14ac:dyDescent="0.25">
      <c r="B29" s="28">
        <v>18</v>
      </c>
      <c r="C29" s="134" t="s">
        <v>264</v>
      </c>
      <c r="D29" s="135"/>
      <c r="E29" s="120" t="s">
        <v>104</v>
      </c>
      <c r="F29" s="120"/>
    </row>
    <row r="30" spans="2:9" x14ac:dyDescent="0.25">
      <c r="B30" s="20">
        <v>19</v>
      </c>
      <c r="C30" s="134" t="s">
        <v>108</v>
      </c>
      <c r="D30" s="135"/>
      <c r="E30" s="120" t="s">
        <v>104</v>
      </c>
      <c r="F30" s="120"/>
    </row>
    <row r="31" spans="2:9" x14ac:dyDescent="0.25">
      <c r="B31" s="30">
        <v>20</v>
      </c>
      <c r="C31" s="134" t="s">
        <v>132</v>
      </c>
      <c r="D31" s="135"/>
      <c r="E31" s="120" t="s">
        <v>104</v>
      </c>
      <c r="F31" s="120"/>
    </row>
    <row r="32" spans="2:9" x14ac:dyDescent="0.25">
      <c r="B32" s="28">
        <v>21</v>
      </c>
      <c r="C32" s="134" t="s">
        <v>106</v>
      </c>
      <c r="D32" s="135"/>
      <c r="E32" s="120" t="s">
        <v>104</v>
      </c>
      <c r="F32" s="120"/>
    </row>
    <row r="33" spans="2:7" x14ac:dyDescent="0.25">
      <c r="B33" s="20">
        <v>22</v>
      </c>
      <c r="C33" s="134" t="s">
        <v>105</v>
      </c>
      <c r="D33" s="135"/>
      <c r="E33" s="120" t="s">
        <v>104</v>
      </c>
      <c r="F33" s="120"/>
    </row>
    <row r="34" spans="2:7" x14ac:dyDescent="0.25">
      <c r="B34" s="32"/>
      <c r="C34" s="137"/>
      <c r="D34" s="137"/>
      <c r="E34" s="137"/>
      <c r="F34" s="137"/>
      <c r="G34" s="31"/>
    </row>
    <row r="35" spans="2:7" x14ac:dyDescent="0.25">
      <c r="B35" s="31"/>
      <c r="C35" s="2"/>
      <c r="D35" s="2"/>
      <c r="E35" s="31"/>
      <c r="F35" s="31"/>
      <c r="G35" s="31"/>
    </row>
    <row r="36" spans="2:7" x14ac:dyDescent="0.25">
      <c r="B36" s="31"/>
      <c r="C36" s="31"/>
      <c r="D36" s="31"/>
      <c r="E36" s="31"/>
      <c r="F36" s="31"/>
      <c r="G36" s="31"/>
    </row>
    <row r="37" spans="2:7" x14ac:dyDescent="0.25">
      <c r="B37" s="31"/>
      <c r="C37" s="31"/>
      <c r="D37" s="31"/>
      <c r="E37" s="31"/>
      <c r="F37" s="31"/>
      <c r="G37" s="31"/>
    </row>
    <row r="38" spans="2:7" x14ac:dyDescent="0.25">
      <c r="B38" s="31"/>
      <c r="C38" s="31"/>
      <c r="D38" s="31"/>
      <c r="E38" s="31"/>
      <c r="F38" s="31"/>
      <c r="G38" s="31"/>
    </row>
  </sheetData>
  <mergeCells count="62"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D7:I8">
    <cfRule type="expression" dxfId="163" priority="7">
      <formula>D7=""</formula>
    </cfRule>
  </conditionalFormatting>
  <conditionalFormatting sqref="B5">
    <cfRule type="expression" dxfId="162" priority="3">
      <formula>B5=""</formula>
    </cfRule>
  </conditionalFormatting>
  <conditionalFormatting sqref="C5">
    <cfRule type="expression" dxfId="161" priority="4">
      <formula>C5=""</formula>
    </cfRule>
  </conditionalFormatting>
  <conditionalFormatting sqref="D5">
    <cfRule type="expression" dxfId="160" priority="2">
      <formula>D5=""</formula>
    </cfRule>
  </conditionalFormatting>
  <conditionalFormatting sqref="E5">
    <cfRule type="expression" dxfId="15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zoomScale="80" zoomScaleNormal="80"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92</v>
      </c>
      <c r="C5" s="17" t="s">
        <v>0</v>
      </c>
      <c r="D5" s="17" t="str">
        <f>'Operador PA'!E34</f>
        <v>Archipiélago de Chiloé</v>
      </c>
      <c r="E5" s="17" t="str">
        <f>'Operador PA'!G34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190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98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26" t="s">
        <v>105</v>
      </c>
      <c r="D12" s="127"/>
      <c r="E12" s="124" t="s">
        <v>104</v>
      </c>
      <c r="F12" s="124"/>
      <c r="G12" s="21"/>
      <c r="H12" s="130" t="s">
        <v>190</v>
      </c>
      <c r="I12" s="130"/>
    </row>
    <row r="13" spans="2:9" x14ac:dyDescent="0.25">
      <c r="B13" s="20">
        <v>2</v>
      </c>
      <c r="C13" s="126" t="s">
        <v>106</v>
      </c>
      <c r="D13" s="127"/>
      <c r="E13" s="124" t="s">
        <v>104</v>
      </c>
      <c r="F13" s="124"/>
      <c r="G13" s="21"/>
      <c r="H13" s="130" t="s">
        <v>278</v>
      </c>
      <c r="I13" s="130"/>
    </row>
    <row r="14" spans="2:9" x14ac:dyDescent="0.25">
      <c r="B14" s="20">
        <v>3</v>
      </c>
      <c r="C14" s="126" t="s">
        <v>107</v>
      </c>
      <c r="D14" s="127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26" t="s">
        <v>108</v>
      </c>
      <c r="D15" s="127"/>
      <c r="E15" s="124" t="s">
        <v>104</v>
      </c>
      <c r="F15" s="124"/>
      <c r="G15" s="21"/>
      <c r="H15" s="130" t="s">
        <v>184</v>
      </c>
      <c r="I15" s="130"/>
    </row>
    <row r="16" spans="2:9" x14ac:dyDescent="0.25">
      <c r="B16" s="20">
        <v>5</v>
      </c>
      <c r="C16" s="126" t="s">
        <v>259</v>
      </c>
      <c r="D16" s="127"/>
      <c r="E16" s="124" t="s">
        <v>104</v>
      </c>
      <c r="F16" s="124"/>
      <c r="G16" s="21"/>
      <c r="H16" s="123" t="s">
        <v>276</v>
      </c>
      <c r="I16" s="123"/>
    </row>
    <row r="17" spans="2:9" x14ac:dyDescent="0.25">
      <c r="B17" s="28">
        <v>6</v>
      </c>
      <c r="C17" s="125" t="s">
        <v>258</v>
      </c>
      <c r="D17" s="125"/>
      <c r="E17" s="120" t="s">
        <v>104</v>
      </c>
      <c r="F17" s="120"/>
      <c r="G17" s="21"/>
      <c r="H17" s="123" t="s">
        <v>192</v>
      </c>
      <c r="I17" s="123"/>
    </row>
    <row r="18" spans="2:9" x14ac:dyDescent="0.25">
      <c r="B18" s="28">
        <v>7</v>
      </c>
      <c r="C18" s="121" t="s">
        <v>110</v>
      </c>
      <c r="D18" s="121"/>
      <c r="E18" s="120" t="s">
        <v>104</v>
      </c>
      <c r="F18" s="120"/>
      <c r="H18" s="123" t="s">
        <v>254</v>
      </c>
      <c r="I18" s="123"/>
    </row>
    <row r="19" spans="2:9" x14ac:dyDescent="0.25">
      <c r="B19" s="28">
        <v>8</v>
      </c>
      <c r="C19" s="121" t="s">
        <v>111</v>
      </c>
      <c r="D19" s="121"/>
      <c r="E19" s="120" t="s">
        <v>104</v>
      </c>
      <c r="F19" s="120"/>
    </row>
    <row r="20" spans="2:9" x14ac:dyDescent="0.25">
      <c r="B20" s="28">
        <v>9</v>
      </c>
      <c r="C20" s="121" t="s">
        <v>112</v>
      </c>
      <c r="D20" s="121"/>
      <c r="E20" s="120" t="s">
        <v>104</v>
      </c>
      <c r="F20" s="120"/>
    </row>
    <row r="21" spans="2:9" x14ac:dyDescent="0.25">
      <c r="B21" s="28">
        <v>10</v>
      </c>
      <c r="C21" s="121" t="s">
        <v>113</v>
      </c>
      <c r="D21" s="121"/>
      <c r="E21" s="120" t="s">
        <v>104</v>
      </c>
      <c r="F21" s="120"/>
    </row>
    <row r="22" spans="2:9" x14ac:dyDescent="0.25">
      <c r="B22" s="28">
        <v>11</v>
      </c>
      <c r="C22" s="121" t="s">
        <v>204</v>
      </c>
      <c r="D22" s="121"/>
      <c r="E22" s="120" t="s">
        <v>104</v>
      </c>
      <c r="F22" s="120"/>
    </row>
    <row r="23" spans="2:9" x14ac:dyDescent="0.25">
      <c r="B23" s="28">
        <v>12</v>
      </c>
      <c r="C23" s="121" t="s">
        <v>115</v>
      </c>
      <c r="D23" s="121"/>
      <c r="E23" s="120" t="s">
        <v>104</v>
      </c>
      <c r="F23" s="120"/>
    </row>
    <row r="24" spans="2:9" x14ac:dyDescent="0.25">
      <c r="B24" s="28">
        <v>13</v>
      </c>
      <c r="C24" s="121" t="s">
        <v>116</v>
      </c>
      <c r="D24" s="121"/>
      <c r="E24" s="120" t="s">
        <v>104</v>
      </c>
      <c r="F24" s="120"/>
    </row>
    <row r="25" spans="2:9" x14ac:dyDescent="0.25">
      <c r="B25" s="28">
        <v>14</v>
      </c>
      <c r="C25" s="121" t="s">
        <v>117</v>
      </c>
      <c r="D25" s="121"/>
      <c r="E25" s="120" t="s">
        <v>104</v>
      </c>
      <c r="F25" s="120"/>
    </row>
    <row r="26" spans="2:9" x14ac:dyDescent="0.25">
      <c r="B26" s="28">
        <v>15</v>
      </c>
      <c r="C26" s="121" t="s">
        <v>118</v>
      </c>
      <c r="D26" s="121"/>
      <c r="E26" s="120" t="s">
        <v>104</v>
      </c>
      <c r="F26" s="120"/>
    </row>
    <row r="27" spans="2:9" x14ac:dyDescent="0.25">
      <c r="B27" s="28">
        <v>16</v>
      </c>
      <c r="C27" s="121" t="s">
        <v>260</v>
      </c>
      <c r="D27" s="121"/>
      <c r="E27" s="120" t="s">
        <v>104</v>
      </c>
      <c r="F27" s="120"/>
    </row>
    <row r="28" spans="2:9" x14ac:dyDescent="0.25">
      <c r="B28" s="28">
        <v>17</v>
      </c>
      <c r="C28" s="121" t="s">
        <v>119</v>
      </c>
      <c r="D28" s="121"/>
      <c r="E28" s="120" t="s">
        <v>104</v>
      </c>
      <c r="F28" s="120"/>
    </row>
    <row r="29" spans="2:9" x14ac:dyDescent="0.25">
      <c r="B29" s="28">
        <v>18</v>
      </c>
      <c r="C29" s="121" t="s">
        <v>120</v>
      </c>
      <c r="D29" s="121"/>
      <c r="E29" s="120" t="s">
        <v>104</v>
      </c>
      <c r="F29" s="120"/>
    </row>
    <row r="30" spans="2:9" x14ac:dyDescent="0.25">
      <c r="B30" s="28">
        <v>19</v>
      </c>
      <c r="C30" s="121" t="s">
        <v>121</v>
      </c>
      <c r="D30" s="121"/>
      <c r="E30" s="120" t="s">
        <v>104</v>
      </c>
      <c r="F30" s="120"/>
    </row>
    <row r="31" spans="2:9" x14ac:dyDescent="0.25">
      <c r="B31" s="28">
        <v>20</v>
      </c>
      <c r="C31" s="121" t="s">
        <v>260</v>
      </c>
      <c r="D31" s="121"/>
      <c r="E31" s="120" t="s">
        <v>104</v>
      </c>
      <c r="F31" s="120"/>
    </row>
    <row r="32" spans="2:9" x14ac:dyDescent="0.25">
      <c r="B32" s="28">
        <v>21</v>
      </c>
      <c r="C32" s="121" t="s">
        <v>122</v>
      </c>
      <c r="D32" s="121"/>
      <c r="E32" s="120" t="s">
        <v>104</v>
      </c>
      <c r="F32" s="120"/>
    </row>
    <row r="33" spans="2:6" x14ac:dyDescent="0.25">
      <c r="B33" s="20">
        <v>22</v>
      </c>
      <c r="C33" s="140" t="s">
        <v>232</v>
      </c>
      <c r="D33" s="141"/>
      <c r="E33" s="146" t="s">
        <v>104</v>
      </c>
      <c r="F33" s="147"/>
    </row>
    <row r="34" spans="2:6" x14ac:dyDescent="0.25">
      <c r="B34" s="20">
        <v>23</v>
      </c>
      <c r="C34" s="145" t="s">
        <v>199</v>
      </c>
      <c r="D34" s="145"/>
      <c r="E34" s="120" t="s">
        <v>104</v>
      </c>
      <c r="F34" s="120"/>
    </row>
  </sheetData>
  <mergeCells count="62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4:D34"/>
    <mergeCell ref="E34:F3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58" priority="5">
      <formula>D7=""</formula>
    </cfRule>
  </conditionalFormatting>
  <conditionalFormatting sqref="B5">
    <cfRule type="expression" dxfId="157" priority="3">
      <formula>B5=""</formula>
    </cfRule>
  </conditionalFormatting>
  <conditionalFormatting sqref="C5">
    <cfRule type="expression" dxfId="156" priority="4">
      <formula>C5=""</formula>
    </cfRule>
  </conditionalFormatting>
  <conditionalFormatting sqref="D5">
    <cfRule type="expression" dxfId="155" priority="2">
      <formula>D5=""</formula>
    </cfRule>
  </conditionalFormatting>
  <conditionalFormatting sqref="E5">
    <cfRule type="expression" dxfId="154" priority="1">
      <formula>E5=""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="80" zoomScaleNormal="80" workbookViewId="0">
      <selection activeCell="D5" sqref="D5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tr">
        <f>"DETALLE DEL SERVICIO ("&amp;B5&amp;" - "&amp;C5&amp;")"</f>
        <v>DETALLE DEL SERVICIO (1VN - REGRESO)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10" x14ac:dyDescent="0.25">
      <c r="B5" s="17" t="s">
        <v>92</v>
      </c>
      <c r="C5" s="17" t="s">
        <v>77</v>
      </c>
      <c r="D5" s="17" t="str">
        <f>'Operador PA'!E35</f>
        <v>Universidad de Magallanes</v>
      </c>
      <c r="E5" s="17" t="str">
        <f>'Operador PA'!G35</f>
        <v>Archipiélago de Chiloé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32" t="s">
        <v>70</v>
      </c>
      <c r="C7" s="132"/>
      <c r="D7" s="144" t="s">
        <v>98</v>
      </c>
      <c r="E7" s="144"/>
      <c r="F7" s="144"/>
      <c r="G7" s="144"/>
      <c r="H7" s="144"/>
      <c r="I7" s="144"/>
    </row>
    <row r="8" spans="2:10" x14ac:dyDescent="0.25">
      <c r="B8" s="132" t="s">
        <v>71</v>
      </c>
      <c r="C8" s="132"/>
      <c r="D8" s="144" t="s">
        <v>190</v>
      </c>
      <c r="E8" s="144"/>
      <c r="F8" s="144"/>
      <c r="G8" s="144"/>
      <c r="H8" s="144"/>
      <c r="I8" s="144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10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10" x14ac:dyDescent="0.25">
      <c r="B12" s="41">
        <v>1</v>
      </c>
      <c r="C12" s="148" t="s">
        <v>198</v>
      </c>
      <c r="D12" s="149"/>
      <c r="E12" s="124" t="s">
        <v>104</v>
      </c>
      <c r="F12" s="124"/>
      <c r="G12" s="24"/>
      <c r="H12" s="123" t="s">
        <v>254</v>
      </c>
      <c r="I12" s="123"/>
      <c r="J12" s="24"/>
    </row>
    <row r="13" spans="2:10" x14ac:dyDescent="0.25">
      <c r="B13" s="41">
        <v>2</v>
      </c>
      <c r="C13" s="148" t="s">
        <v>204</v>
      </c>
      <c r="D13" s="149"/>
      <c r="E13" s="124" t="s">
        <v>104</v>
      </c>
      <c r="F13" s="124"/>
      <c r="G13" s="21"/>
      <c r="H13" s="123" t="s">
        <v>192</v>
      </c>
      <c r="I13" s="123"/>
    </row>
    <row r="14" spans="2:10" x14ac:dyDescent="0.25">
      <c r="B14" s="41">
        <v>3</v>
      </c>
      <c r="C14" s="148" t="s">
        <v>232</v>
      </c>
      <c r="D14" s="149"/>
      <c r="E14" s="124" t="s">
        <v>104</v>
      </c>
      <c r="F14" s="124"/>
      <c r="G14" s="21"/>
      <c r="H14" s="123" t="s">
        <v>276</v>
      </c>
      <c r="I14" s="123"/>
    </row>
    <row r="15" spans="2:10" x14ac:dyDescent="0.25">
      <c r="B15" s="53">
        <v>4</v>
      </c>
      <c r="C15" s="142" t="s">
        <v>122</v>
      </c>
      <c r="D15" s="142"/>
      <c r="E15" s="124" t="s">
        <v>104</v>
      </c>
      <c r="F15" s="124"/>
      <c r="G15" s="21"/>
      <c r="H15" s="130" t="s">
        <v>279</v>
      </c>
      <c r="I15" s="130"/>
    </row>
    <row r="16" spans="2:10" x14ac:dyDescent="0.25">
      <c r="B16" s="53">
        <v>5</v>
      </c>
      <c r="C16" s="142" t="s">
        <v>262</v>
      </c>
      <c r="D16" s="142"/>
      <c r="E16" s="124" t="s">
        <v>104</v>
      </c>
      <c r="F16" s="124"/>
      <c r="G16" s="21"/>
      <c r="H16" s="130" t="s">
        <v>181</v>
      </c>
      <c r="I16" s="130"/>
    </row>
    <row r="17" spans="2:9" x14ac:dyDescent="0.25">
      <c r="B17" s="53">
        <v>6</v>
      </c>
      <c r="C17" s="142" t="s">
        <v>123</v>
      </c>
      <c r="D17" s="142"/>
      <c r="E17" s="124" t="s">
        <v>104</v>
      </c>
      <c r="F17" s="124"/>
      <c r="G17" s="21"/>
      <c r="H17" s="130" t="s">
        <v>275</v>
      </c>
      <c r="I17" s="130"/>
    </row>
    <row r="18" spans="2:9" x14ac:dyDescent="0.25">
      <c r="B18" s="53">
        <v>7</v>
      </c>
      <c r="C18" s="142" t="s">
        <v>120</v>
      </c>
      <c r="D18" s="142"/>
      <c r="E18" s="124" t="s">
        <v>104</v>
      </c>
      <c r="F18" s="124"/>
      <c r="G18" s="21"/>
      <c r="H18" s="130" t="s">
        <v>180</v>
      </c>
      <c r="I18" s="130"/>
    </row>
    <row r="19" spans="2:9" x14ac:dyDescent="0.25">
      <c r="B19" s="53">
        <v>8</v>
      </c>
      <c r="C19" s="142" t="s">
        <v>119</v>
      </c>
      <c r="D19" s="142"/>
      <c r="E19" s="124" t="s">
        <v>104</v>
      </c>
      <c r="F19" s="124"/>
    </row>
    <row r="20" spans="2:9" x14ac:dyDescent="0.25">
      <c r="B20" s="53">
        <v>9</v>
      </c>
      <c r="C20" s="151" t="s">
        <v>262</v>
      </c>
      <c r="D20" s="152"/>
      <c r="E20" s="124" t="s">
        <v>104</v>
      </c>
      <c r="F20" s="124"/>
    </row>
    <row r="21" spans="2:9" x14ac:dyDescent="0.25">
      <c r="B21" s="53">
        <v>10</v>
      </c>
      <c r="C21" s="145" t="s">
        <v>118</v>
      </c>
      <c r="D21" s="145"/>
      <c r="E21" s="124" t="s">
        <v>104</v>
      </c>
      <c r="F21" s="124"/>
    </row>
    <row r="22" spans="2:9" x14ac:dyDescent="0.25">
      <c r="B22" s="53">
        <v>11</v>
      </c>
      <c r="C22" s="145" t="s">
        <v>117</v>
      </c>
      <c r="D22" s="145"/>
      <c r="E22" s="124" t="s">
        <v>104</v>
      </c>
      <c r="F22" s="124"/>
    </row>
    <row r="23" spans="2:9" x14ac:dyDescent="0.25">
      <c r="B23" s="53">
        <v>12</v>
      </c>
      <c r="C23" s="145" t="s">
        <v>124</v>
      </c>
      <c r="D23" s="145"/>
      <c r="E23" s="124" t="s">
        <v>104</v>
      </c>
      <c r="F23" s="124"/>
    </row>
    <row r="24" spans="2:9" x14ac:dyDescent="0.25">
      <c r="B24" s="53">
        <v>13</v>
      </c>
      <c r="C24" s="121" t="s">
        <v>125</v>
      </c>
      <c r="D24" s="121"/>
      <c r="E24" s="124" t="s">
        <v>104</v>
      </c>
      <c r="F24" s="124"/>
    </row>
    <row r="25" spans="2:9" x14ac:dyDescent="0.25">
      <c r="B25" s="53">
        <v>14</v>
      </c>
      <c r="C25" s="121" t="s">
        <v>126</v>
      </c>
      <c r="D25" s="121"/>
      <c r="E25" s="124" t="s">
        <v>104</v>
      </c>
      <c r="F25" s="124"/>
    </row>
    <row r="26" spans="2:9" x14ac:dyDescent="0.25">
      <c r="B26" s="53">
        <v>15</v>
      </c>
      <c r="C26" s="121" t="s">
        <v>127</v>
      </c>
      <c r="D26" s="121"/>
      <c r="E26" s="124" t="s">
        <v>104</v>
      </c>
      <c r="F26" s="124"/>
    </row>
    <row r="27" spans="2:9" x14ac:dyDescent="0.25">
      <c r="B27" s="53">
        <v>16</v>
      </c>
      <c r="C27" s="121" t="s">
        <v>128</v>
      </c>
      <c r="D27" s="121"/>
      <c r="E27" s="136" t="s">
        <v>104</v>
      </c>
      <c r="F27" s="136"/>
    </row>
    <row r="28" spans="2:9" x14ac:dyDescent="0.25">
      <c r="B28" s="53">
        <v>17</v>
      </c>
      <c r="C28" s="121" t="s">
        <v>129</v>
      </c>
      <c r="D28" s="121"/>
      <c r="E28" s="120" t="s">
        <v>104</v>
      </c>
      <c r="F28" s="120"/>
    </row>
    <row r="29" spans="2:9" x14ac:dyDescent="0.25">
      <c r="B29" s="53">
        <v>18</v>
      </c>
      <c r="C29" s="121" t="s">
        <v>130</v>
      </c>
      <c r="D29" s="121"/>
      <c r="E29" s="120" t="s">
        <v>104</v>
      </c>
      <c r="F29" s="120"/>
    </row>
    <row r="30" spans="2:9" x14ac:dyDescent="0.25">
      <c r="B30" s="53">
        <v>19</v>
      </c>
      <c r="C30" s="121" t="s">
        <v>131</v>
      </c>
      <c r="D30" s="121"/>
      <c r="E30" s="120" t="s">
        <v>104</v>
      </c>
      <c r="F30" s="120"/>
    </row>
    <row r="31" spans="2:9" x14ac:dyDescent="0.25">
      <c r="B31" s="53">
        <v>20</v>
      </c>
      <c r="C31" s="121" t="s">
        <v>263</v>
      </c>
      <c r="D31" s="121"/>
      <c r="E31" s="120" t="s">
        <v>104</v>
      </c>
      <c r="F31" s="120"/>
    </row>
    <row r="32" spans="2:9" x14ac:dyDescent="0.25">
      <c r="B32" s="53">
        <v>21</v>
      </c>
      <c r="C32" s="121" t="s">
        <v>264</v>
      </c>
      <c r="D32" s="121"/>
      <c r="E32" s="120" t="s">
        <v>104</v>
      </c>
      <c r="F32" s="120"/>
    </row>
    <row r="33" spans="2:6" x14ac:dyDescent="0.25">
      <c r="B33" s="53">
        <v>22</v>
      </c>
      <c r="C33" s="121" t="s">
        <v>108</v>
      </c>
      <c r="D33" s="121"/>
      <c r="E33" s="120" t="s">
        <v>104</v>
      </c>
      <c r="F33" s="120"/>
    </row>
    <row r="34" spans="2:6" x14ac:dyDescent="0.25">
      <c r="B34" s="53">
        <v>23</v>
      </c>
      <c r="C34" s="150" t="s">
        <v>132</v>
      </c>
      <c r="D34" s="150"/>
      <c r="E34" s="120" t="s">
        <v>104</v>
      </c>
      <c r="F34" s="120"/>
    </row>
    <row r="35" spans="2:6" x14ac:dyDescent="0.25">
      <c r="B35" s="53">
        <v>24</v>
      </c>
      <c r="C35" s="150" t="s">
        <v>106</v>
      </c>
      <c r="D35" s="150"/>
      <c r="E35" s="120" t="s">
        <v>104</v>
      </c>
      <c r="F35" s="120"/>
    </row>
    <row r="36" spans="2:6" x14ac:dyDescent="0.25">
      <c r="B36" s="53">
        <v>25</v>
      </c>
      <c r="C36" s="150" t="s">
        <v>105</v>
      </c>
      <c r="D36" s="150"/>
      <c r="E36" s="120" t="s">
        <v>104</v>
      </c>
      <c r="F36" s="120"/>
    </row>
  </sheetData>
  <mergeCells count="66">
    <mergeCell ref="H18:I18"/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26:F26"/>
    <mergeCell ref="E32:F32"/>
    <mergeCell ref="C27:D27"/>
    <mergeCell ref="E27:F27"/>
    <mergeCell ref="C28:D28"/>
    <mergeCell ref="E28:F28"/>
    <mergeCell ref="C29:D29"/>
    <mergeCell ref="E29:F29"/>
    <mergeCell ref="C13:D13"/>
    <mergeCell ref="E13:F13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26:D26"/>
  </mergeCells>
  <conditionalFormatting sqref="D7:I8">
    <cfRule type="expression" dxfId="153" priority="5">
      <formula>D7=""</formula>
    </cfRule>
  </conditionalFormatting>
  <conditionalFormatting sqref="B5">
    <cfRule type="expression" dxfId="152" priority="3">
      <formula>B5=""</formula>
    </cfRule>
  </conditionalFormatting>
  <conditionalFormatting sqref="C5">
    <cfRule type="expression" dxfId="151" priority="4">
      <formula>C5=""</formula>
    </cfRule>
  </conditionalFormatting>
  <conditionalFormatting sqref="D5">
    <cfRule type="expression" dxfId="150" priority="2">
      <formula>D5=""</formula>
    </cfRule>
  </conditionalFormatting>
  <conditionalFormatting sqref="E5">
    <cfRule type="expression" dxfId="149" priority="1">
      <formula>E5=""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zoomScale="90" zoomScaleNormal="90" workbookViewId="0">
      <selection activeCell="E5" sqref="E5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>
        <v>2</v>
      </c>
      <c r="C5" s="39" t="s">
        <v>0</v>
      </c>
      <c r="D5" s="39" t="str">
        <f>'Operador PA'!E36</f>
        <v>Villa Nelda Panicucci</v>
      </c>
      <c r="E5" s="39" t="str">
        <f>'Operador PA'!G36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191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99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40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28">
        <v>1</v>
      </c>
      <c r="C12" s="125" t="s">
        <v>205</v>
      </c>
      <c r="D12" s="125"/>
      <c r="E12" s="120" t="s">
        <v>104</v>
      </c>
      <c r="F12" s="120"/>
      <c r="G12" s="21"/>
      <c r="H12" s="120" t="s">
        <v>183</v>
      </c>
      <c r="I12" s="120"/>
    </row>
    <row r="13" spans="2:9" x14ac:dyDescent="0.25">
      <c r="B13" s="28">
        <v>2</v>
      </c>
      <c r="C13" s="125" t="s">
        <v>134</v>
      </c>
      <c r="D13" s="125"/>
      <c r="E13" s="120" t="s">
        <v>104</v>
      </c>
      <c r="F13" s="120"/>
      <c r="G13" s="21"/>
      <c r="H13" s="120" t="s">
        <v>280</v>
      </c>
      <c r="I13" s="120"/>
    </row>
    <row r="14" spans="2:9" x14ac:dyDescent="0.25">
      <c r="B14" s="28">
        <v>3</v>
      </c>
      <c r="C14" s="125" t="s">
        <v>135</v>
      </c>
      <c r="D14" s="125"/>
      <c r="E14" s="120" t="s">
        <v>104</v>
      </c>
      <c r="F14" s="120"/>
      <c r="G14" s="21"/>
      <c r="H14" s="120" t="s">
        <v>187</v>
      </c>
      <c r="I14" s="120"/>
    </row>
    <row r="15" spans="2:9" x14ac:dyDescent="0.25">
      <c r="B15" s="28">
        <v>4</v>
      </c>
      <c r="C15" s="125" t="s">
        <v>136</v>
      </c>
      <c r="D15" s="125"/>
      <c r="E15" s="120" t="s">
        <v>104</v>
      </c>
      <c r="F15" s="120"/>
      <c r="G15" s="21"/>
      <c r="H15" s="120" t="s">
        <v>181</v>
      </c>
      <c r="I15" s="120"/>
    </row>
    <row r="16" spans="2:9" x14ac:dyDescent="0.25">
      <c r="B16" s="28">
        <v>5</v>
      </c>
      <c r="C16" s="125" t="s">
        <v>137</v>
      </c>
      <c r="D16" s="125"/>
      <c r="E16" s="120" t="s">
        <v>104</v>
      </c>
      <c r="F16" s="120"/>
      <c r="G16" s="21"/>
      <c r="H16" s="156" t="s">
        <v>281</v>
      </c>
      <c r="I16" s="156"/>
    </row>
    <row r="17" spans="2:9" x14ac:dyDescent="0.25">
      <c r="B17" s="28">
        <v>6</v>
      </c>
      <c r="C17" s="125" t="s">
        <v>108</v>
      </c>
      <c r="D17" s="125"/>
      <c r="E17" s="120" t="s">
        <v>104</v>
      </c>
      <c r="F17" s="120"/>
      <c r="G17" s="21"/>
      <c r="H17" s="156" t="s">
        <v>184</v>
      </c>
      <c r="I17" s="156"/>
    </row>
    <row r="18" spans="2:9" x14ac:dyDescent="0.25">
      <c r="B18" s="28">
        <v>7</v>
      </c>
      <c r="C18" s="140" t="s">
        <v>138</v>
      </c>
      <c r="D18" s="141"/>
      <c r="E18" s="120" t="s">
        <v>104</v>
      </c>
      <c r="F18" s="120"/>
      <c r="H18" s="156" t="s">
        <v>99</v>
      </c>
      <c r="I18" s="156"/>
    </row>
    <row r="19" spans="2:9" x14ac:dyDescent="0.25">
      <c r="B19" s="28">
        <v>8</v>
      </c>
      <c r="C19" s="140" t="s">
        <v>136</v>
      </c>
      <c r="D19" s="141"/>
      <c r="E19" s="120" t="s">
        <v>104</v>
      </c>
      <c r="F19" s="120"/>
    </row>
    <row r="20" spans="2:9" x14ac:dyDescent="0.25">
      <c r="B20" s="28">
        <v>9</v>
      </c>
      <c r="C20" s="140" t="s">
        <v>264</v>
      </c>
      <c r="D20" s="141"/>
      <c r="E20" s="120" t="s">
        <v>104</v>
      </c>
      <c r="F20" s="120"/>
    </row>
    <row r="21" spans="2:9" x14ac:dyDescent="0.25">
      <c r="B21" s="28">
        <v>10</v>
      </c>
      <c r="C21" s="145" t="s">
        <v>120</v>
      </c>
      <c r="D21" s="145"/>
      <c r="E21" s="120" t="s">
        <v>104</v>
      </c>
      <c r="F21" s="120"/>
    </row>
    <row r="22" spans="2:9" x14ac:dyDescent="0.25">
      <c r="B22" s="28">
        <v>11</v>
      </c>
      <c r="C22" s="121" t="s">
        <v>139</v>
      </c>
      <c r="D22" s="121"/>
      <c r="E22" s="120" t="s">
        <v>104</v>
      </c>
      <c r="F22" s="120"/>
    </row>
    <row r="23" spans="2:9" x14ac:dyDescent="0.25">
      <c r="B23" s="28">
        <v>12</v>
      </c>
      <c r="C23" s="145" t="s">
        <v>241</v>
      </c>
      <c r="D23" s="145"/>
      <c r="E23" s="120" t="s">
        <v>104</v>
      </c>
      <c r="F23" s="120"/>
    </row>
    <row r="24" spans="2:9" x14ac:dyDescent="0.25">
      <c r="B24" s="28">
        <v>13</v>
      </c>
      <c r="C24" s="145" t="s">
        <v>206</v>
      </c>
      <c r="D24" s="145"/>
      <c r="E24" s="120" t="s">
        <v>104</v>
      </c>
      <c r="F24" s="120"/>
    </row>
    <row r="25" spans="2:9" x14ac:dyDescent="0.25">
      <c r="B25" s="28">
        <v>14</v>
      </c>
      <c r="C25" s="145" t="s">
        <v>210</v>
      </c>
      <c r="D25" s="145"/>
      <c r="E25" s="120" t="s">
        <v>104</v>
      </c>
      <c r="F25" s="120"/>
    </row>
    <row r="26" spans="2:9" x14ac:dyDescent="0.25">
      <c r="B26" s="28">
        <v>15</v>
      </c>
      <c r="C26" s="145" t="s">
        <v>208</v>
      </c>
      <c r="D26" s="145"/>
      <c r="E26" s="120" t="s">
        <v>104</v>
      </c>
      <c r="F26" s="120"/>
    </row>
    <row r="27" spans="2:9" x14ac:dyDescent="0.25">
      <c r="B27" s="28">
        <v>16</v>
      </c>
      <c r="C27" s="145" t="s">
        <v>241</v>
      </c>
      <c r="D27" s="145"/>
      <c r="E27" s="120" t="s">
        <v>104</v>
      </c>
      <c r="F27" s="120"/>
    </row>
    <row r="28" spans="2:9" x14ac:dyDescent="0.25">
      <c r="B28" s="28">
        <v>17</v>
      </c>
      <c r="C28" s="121" t="s">
        <v>139</v>
      </c>
      <c r="D28" s="121"/>
      <c r="E28" s="120" t="s">
        <v>104</v>
      </c>
      <c r="F28" s="120"/>
    </row>
    <row r="29" spans="2:9" x14ac:dyDescent="0.25">
      <c r="B29" s="28">
        <v>18</v>
      </c>
      <c r="C29" s="121" t="s">
        <v>262</v>
      </c>
      <c r="D29" s="121"/>
      <c r="E29" s="120" t="s">
        <v>104</v>
      </c>
      <c r="F29" s="120"/>
    </row>
    <row r="30" spans="2:9" x14ac:dyDescent="0.25">
      <c r="B30" s="28">
        <v>19</v>
      </c>
      <c r="C30" s="121" t="s">
        <v>265</v>
      </c>
      <c r="D30" s="121"/>
      <c r="E30" s="120" t="s">
        <v>104</v>
      </c>
      <c r="F30" s="120"/>
    </row>
    <row r="31" spans="2:9" x14ac:dyDescent="0.25">
      <c r="B31" s="28">
        <v>20</v>
      </c>
      <c r="C31" s="121" t="s">
        <v>258</v>
      </c>
      <c r="D31" s="121"/>
      <c r="E31" s="120" t="s">
        <v>104</v>
      </c>
      <c r="F31" s="120"/>
    </row>
    <row r="32" spans="2:9" x14ac:dyDescent="0.25">
      <c r="B32" s="28">
        <v>21</v>
      </c>
      <c r="C32" s="121" t="s">
        <v>110</v>
      </c>
      <c r="D32" s="121"/>
      <c r="E32" s="120" t="s">
        <v>104</v>
      </c>
      <c r="F32" s="120"/>
    </row>
    <row r="33" spans="2:6" x14ac:dyDescent="0.25">
      <c r="B33" s="28">
        <v>22</v>
      </c>
      <c r="C33" s="121" t="s">
        <v>111</v>
      </c>
      <c r="D33" s="121"/>
      <c r="E33" s="120" t="s">
        <v>104</v>
      </c>
      <c r="F33" s="120"/>
    </row>
    <row r="34" spans="2:6" x14ac:dyDescent="0.25">
      <c r="B34" s="28">
        <v>23</v>
      </c>
      <c r="C34" s="121" t="s">
        <v>112</v>
      </c>
      <c r="D34" s="121"/>
      <c r="E34" s="120" t="s">
        <v>104</v>
      </c>
      <c r="F34" s="120"/>
    </row>
    <row r="35" spans="2:6" x14ac:dyDescent="0.25">
      <c r="B35" s="28">
        <v>24</v>
      </c>
      <c r="C35" s="121" t="s">
        <v>113</v>
      </c>
      <c r="D35" s="121"/>
      <c r="E35" s="120" t="s">
        <v>104</v>
      </c>
      <c r="F35" s="120"/>
    </row>
    <row r="36" spans="2:6" x14ac:dyDescent="0.25">
      <c r="B36" s="28">
        <v>25</v>
      </c>
      <c r="C36" s="121" t="s">
        <v>204</v>
      </c>
      <c r="D36" s="121"/>
      <c r="E36" s="120" t="s">
        <v>104</v>
      </c>
      <c r="F36" s="120"/>
    </row>
    <row r="37" spans="2:6" x14ac:dyDescent="0.25">
      <c r="B37" s="28">
        <v>26</v>
      </c>
      <c r="C37" s="121" t="s">
        <v>115</v>
      </c>
      <c r="D37" s="121"/>
      <c r="E37" s="120" t="s">
        <v>104</v>
      </c>
      <c r="F37" s="120"/>
    </row>
    <row r="38" spans="2:6" x14ac:dyDescent="0.25">
      <c r="B38" s="28">
        <v>27</v>
      </c>
      <c r="C38" s="121" t="s">
        <v>209</v>
      </c>
      <c r="D38" s="121"/>
      <c r="E38" s="120" t="s">
        <v>104</v>
      </c>
      <c r="F38" s="120"/>
    </row>
    <row r="39" spans="2:6" x14ac:dyDescent="0.25">
      <c r="B39" s="28">
        <v>28</v>
      </c>
      <c r="C39" s="121" t="s">
        <v>141</v>
      </c>
      <c r="D39" s="121"/>
      <c r="E39" s="120" t="s">
        <v>104</v>
      </c>
      <c r="F39" s="120"/>
    </row>
    <row r="40" spans="2:6" x14ac:dyDescent="0.25">
      <c r="B40" s="28">
        <v>29</v>
      </c>
      <c r="C40" s="121" t="s">
        <v>142</v>
      </c>
      <c r="D40" s="121"/>
      <c r="E40" s="120" t="s">
        <v>104</v>
      </c>
      <c r="F40" s="120"/>
    </row>
    <row r="41" spans="2:6" x14ac:dyDescent="0.25">
      <c r="B41" s="28">
        <v>30</v>
      </c>
      <c r="C41" s="153" t="s">
        <v>120</v>
      </c>
      <c r="D41" s="153"/>
      <c r="E41" s="120" t="s">
        <v>104</v>
      </c>
      <c r="F41" s="120"/>
    </row>
    <row r="42" spans="2:6" x14ac:dyDescent="0.25">
      <c r="B42" s="28">
        <v>31</v>
      </c>
      <c r="C42" s="121" t="s">
        <v>123</v>
      </c>
      <c r="D42" s="121"/>
      <c r="E42" s="120" t="s">
        <v>104</v>
      </c>
      <c r="F42" s="120"/>
    </row>
    <row r="43" spans="2:6" x14ac:dyDescent="0.25">
      <c r="B43" s="28">
        <v>32</v>
      </c>
      <c r="C43" s="121" t="s">
        <v>260</v>
      </c>
      <c r="D43" s="121"/>
      <c r="E43" s="120" t="s">
        <v>104</v>
      </c>
      <c r="F43" s="120"/>
    </row>
    <row r="44" spans="2:6" x14ac:dyDescent="0.25">
      <c r="B44" s="28">
        <v>33</v>
      </c>
      <c r="C44" s="121" t="s">
        <v>196</v>
      </c>
      <c r="D44" s="121"/>
      <c r="E44" s="120" t="s">
        <v>104</v>
      </c>
      <c r="F44" s="120"/>
    </row>
    <row r="45" spans="2:6" x14ac:dyDescent="0.25">
      <c r="B45" s="28">
        <v>34</v>
      </c>
      <c r="C45" s="121" t="s">
        <v>144</v>
      </c>
      <c r="D45" s="121"/>
      <c r="E45" s="120" t="s">
        <v>104</v>
      </c>
      <c r="F45" s="120"/>
    </row>
    <row r="46" spans="2:6" x14ac:dyDescent="0.25">
      <c r="B46" s="28">
        <v>35</v>
      </c>
      <c r="C46" s="121" t="s">
        <v>266</v>
      </c>
      <c r="D46" s="121"/>
      <c r="E46" s="120" t="s">
        <v>104</v>
      </c>
      <c r="F46" s="120"/>
    </row>
  </sheetData>
  <mergeCells count="86">
    <mergeCell ref="C23:D23"/>
    <mergeCell ref="E23:F23"/>
    <mergeCell ref="C24:D24"/>
    <mergeCell ref="E24:F24"/>
    <mergeCell ref="C26:D26"/>
    <mergeCell ref="E26:F26"/>
    <mergeCell ref="E25:F25"/>
    <mergeCell ref="C25:D25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2:D22"/>
    <mergeCell ref="C20:D20"/>
    <mergeCell ref="E20:F20"/>
    <mergeCell ref="C21:D21"/>
    <mergeCell ref="E21:F21"/>
    <mergeCell ref="E22:F22"/>
    <mergeCell ref="E33:F33"/>
    <mergeCell ref="E32:F32"/>
    <mergeCell ref="E31:F31"/>
    <mergeCell ref="E29:F29"/>
    <mergeCell ref="C33:D33"/>
    <mergeCell ref="C32:D32"/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</mergeCells>
  <conditionalFormatting sqref="D7:I8">
    <cfRule type="expression" dxfId="148" priority="5">
      <formula>D7=""</formula>
    </cfRule>
  </conditionalFormatting>
  <conditionalFormatting sqref="B5">
    <cfRule type="expression" dxfId="147" priority="3">
      <formula>B5=""</formula>
    </cfRule>
  </conditionalFormatting>
  <conditionalFormatting sqref="C5">
    <cfRule type="expression" dxfId="146" priority="4">
      <formula>C5=""</formula>
    </cfRule>
  </conditionalFormatting>
  <conditionalFormatting sqref="D5">
    <cfRule type="expression" dxfId="145" priority="2">
      <formula>D5=""</formula>
    </cfRule>
  </conditionalFormatting>
  <conditionalFormatting sqref="E5">
    <cfRule type="expression" dxfId="14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zoomScale="90" zoomScaleNormal="90"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2</v>
      </c>
      <c r="C5" s="17" t="s">
        <v>77</v>
      </c>
      <c r="D5" s="17" t="str">
        <f>'Operador PA'!E37</f>
        <v>Zona Franca</v>
      </c>
      <c r="E5" s="17" t="str">
        <f>'Operador PA'!G37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99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191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243</v>
      </c>
      <c r="D12" s="142"/>
      <c r="E12" s="124" t="s">
        <v>104</v>
      </c>
      <c r="F12" s="124"/>
      <c r="G12" s="21"/>
      <c r="H12" s="123" t="s">
        <v>99</v>
      </c>
      <c r="I12" s="123"/>
    </row>
    <row r="13" spans="2:9" x14ac:dyDescent="0.25">
      <c r="B13" s="20">
        <v>2</v>
      </c>
      <c r="C13" s="142" t="s">
        <v>232</v>
      </c>
      <c r="D13" s="142"/>
      <c r="E13" s="124" t="s">
        <v>104</v>
      </c>
      <c r="F13" s="124"/>
      <c r="G13" s="21"/>
      <c r="H13" s="123" t="s">
        <v>184</v>
      </c>
      <c r="I13" s="123"/>
    </row>
    <row r="14" spans="2:9" x14ac:dyDescent="0.25">
      <c r="B14" s="20">
        <v>3</v>
      </c>
      <c r="C14" s="142" t="s">
        <v>144</v>
      </c>
      <c r="D14" s="142"/>
      <c r="E14" s="124" t="s">
        <v>104</v>
      </c>
      <c r="F14" s="124"/>
      <c r="G14" s="21"/>
      <c r="H14" s="123" t="s">
        <v>281</v>
      </c>
      <c r="I14" s="123"/>
    </row>
    <row r="15" spans="2:9" x14ac:dyDescent="0.25">
      <c r="B15" s="20">
        <v>4</v>
      </c>
      <c r="C15" s="142" t="s">
        <v>143</v>
      </c>
      <c r="D15" s="142"/>
      <c r="E15" s="124" t="s">
        <v>104</v>
      </c>
      <c r="F15" s="124"/>
      <c r="G15" s="21"/>
      <c r="H15" s="130" t="s">
        <v>181</v>
      </c>
      <c r="I15" s="130"/>
    </row>
    <row r="16" spans="2:9" x14ac:dyDescent="0.25">
      <c r="B16" s="20">
        <v>5</v>
      </c>
      <c r="C16" s="142" t="s">
        <v>262</v>
      </c>
      <c r="D16" s="142"/>
      <c r="E16" s="124" t="s">
        <v>104</v>
      </c>
      <c r="F16" s="124"/>
      <c r="G16" s="21"/>
      <c r="H16" s="130" t="s">
        <v>186</v>
      </c>
      <c r="I16" s="130"/>
    </row>
    <row r="17" spans="2:9" x14ac:dyDescent="0.25">
      <c r="B17" s="20">
        <v>6</v>
      </c>
      <c r="C17" s="142" t="s">
        <v>123</v>
      </c>
      <c r="D17" s="142"/>
      <c r="E17" s="124" t="s">
        <v>104</v>
      </c>
      <c r="F17" s="124"/>
      <c r="G17" s="21"/>
      <c r="H17" s="130" t="s">
        <v>280</v>
      </c>
      <c r="I17" s="130"/>
    </row>
    <row r="18" spans="2:9" x14ac:dyDescent="0.25">
      <c r="B18" s="20">
        <v>7</v>
      </c>
      <c r="C18" s="142" t="s">
        <v>120</v>
      </c>
      <c r="D18" s="142"/>
      <c r="E18" s="124" t="s">
        <v>104</v>
      </c>
      <c r="F18" s="124"/>
      <c r="H18" s="130" t="s">
        <v>183</v>
      </c>
      <c r="I18" s="130"/>
    </row>
    <row r="19" spans="2:9" x14ac:dyDescent="0.25">
      <c r="B19" s="20">
        <v>8</v>
      </c>
      <c r="C19" s="151" t="s">
        <v>142</v>
      </c>
      <c r="D19" s="152"/>
      <c r="E19" s="124" t="s">
        <v>104</v>
      </c>
      <c r="F19" s="124"/>
    </row>
    <row r="20" spans="2:9" x14ac:dyDescent="0.25">
      <c r="B20" s="20">
        <v>9</v>
      </c>
      <c r="C20" s="151" t="s">
        <v>141</v>
      </c>
      <c r="D20" s="152"/>
      <c r="E20" s="124" t="s">
        <v>104</v>
      </c>
      <c r="F20" s="124"/>
    </row>
    <row r="21" spans="2:9" x14ac:dyDescent="0.25">
      <c r="B21" s="20">
        <v>10</v>
      </c>
      <c r="C21" s="158" t="s">
        <v>124</v>
      </c>
      <c r="D21" s="159"/>
      <c r="E21" s="124" t="s">
        <v>104</v>
      </c>
      <c r="F21" s="124"/>
    </row>
    <row r="22" spans="2:9" x14ac:dyDescent="0.25">
      <c r="B22" s="20">
        <v>11</v>
      </c>
      <c r="C22" s="145" t="s">
        <v>125</v>
      </c>
      <c r="D22" s="145"/>
      <c r="E22" s="120" t="s">
        <v>104</v>
      </c>
      <c r="F22" s="120"/>
    </row>
    <row r="23" spans="2:9" x14ac:dyDescent="0.25">
      <c r="B23" s="20">
        <v>12</v>
      </c>
      <c r="C23" s="121" t="s">
        <v>126</v>
      </c>
      <c r="D23" s="121"/>
      <c r="E23" s="120" t="s">
        <v>104</v>
      </c>
      <c r="F23" s="120"/>
    </row>
    <row r="24" spans="2:9" x14ac:dyDescent="0.25">
      <c r="B24" s="20">
        <v>13</v>
      </c>
      <c r="C24" s="121" t="s">
        <v>128</v>
      </c>
      <c r="D24" s="121"/>
      <c r="E24" s="120" t="s">
        <v>104</v>
      </c>
      <c r="F24" s="120"/>
    </row>
    <row r="25" spans="2:9" x14ac:dyDescent="0.25">
      <c r="B25" s="20">
        <v>14</v>
      </c>
      <c r="C25" s="121" t="s">
        <v>129</v>
      </c>
      <c r="D25" s="121"/>
      <c r="E25" s="120" t="s">
        <v>104</v>
      </c>
      <c r="F25" s="120"/>
    </row>
    <row r="26" spans="2:9" x14ac:dyDescent="0.25">
      <c r="B26" s="20">
        <v>15</v>
      </c>
      <c r="C26" s="121" t="s">
        <v>145</v>
      </c>
      <c r="D26" s="121"/>
      <c r="E26" s="120" t="s">
        <v>104</v>
      </c>
      <c r="F26" s="120"/>
    </row>
    <row r="27" spans="2:9" x14ac:dyDescent="0.25">
      <c r="B27" s="20">
        <v>16</v>
      </c>
      <c r="C27" s="121" t="s">
        <v>131</v>
      </c>
      <c r="D27" s="121"/>
      <c r="E27" s="120" t="s">
        <v>104</v>
      </c>
      <c r="F27" s="120"/>
    </row>
    <row r="28" spans="2:9" x14ac:dyDescent="0.25">
      <c r="B28" s="20">
        <v>17</v>
      </c>
      <c r="C28" s="121" t="s">
        <v>263</v>
      </c>
      <c r="D28" s="121"/>
      <c r="E28" s="120" t="s">
        <v>104</v>
      </c>
      <c r="F28" s="120"/>
    </row>
    <row r="29" spans="2:9" x14ac:dyDescent="0.25">
      <c r="B29" s="20">
        <v>18</v>
      </c>
      <c r="C29" s="121" t="s">
        <v>264</v>
      </c>
      <c r="D29" s="121"/>
      <c r="E29" s="120" t="s">
        <v>104</v>
      </c>
      <c r="F29" s="120"/>
    </row>
    <row r="30" spans="2:9" x14ac:dyDescent="0.25">
      <c r="B30" s="20">
        <v>19</v>
      </c>
      <c r="C30" s="121" t="s">
        <v>260</v>
      </c>
      <c r="D30" s="121"/>
      <c r="E30" s="120" t="s">
        <v>104</v>
      </c>
      <c r="F30" s="120"/>
    </row>
    <row r="31" spans="2:9" x14ac:dyDescent="0.25">
      <c r="B31" s="20">
        <v>20</v>
      </c>
      <c r="C31" s="121" t="s">
        <v>139</v>
      </c>
      <c r="D31" s="121"/>
      <c r="E31" s="120" t="s">
        <v>104</v>
      </c>
      <c r="F31" s="120"/>
    </row>
    <row r="32" spans="2:9" x14ac:dyDescent="0.25">
      <c r="B32" s="20">
        <v>21</v>
      </c>
      <c r="C32" s="145" t="s">
        <v>241</v>
      </c>
      <c r="D32" s="145"/>
      <c r="E32" s="120" t="s">
        <v>104</v>
      </c>
      <c r="F32" s="120"/>
    </row>
    <row r="33" spans="2:6" x14ac:dyDescent="0.25">
      <c r="B33" s="20">
        <v>22</v>
      </c>
      <c r="C33" s="145" t="s">
        <v>206</v>
      </c>
      <c r="D33" s="145"/>
      <c r="E33" s="120" t="s">
        <v>104</v>
      </c>
      <c r="F33" s="120"/>
    </row>
    <row r="34" spans="2:6" x14ac:dyDescent="0.25">
      <c r="B34" s="20">
        <v>23</v>
      </c>
      <c r="C34" s="145" t="s">
        <v>210</v>
      </c>
      <c r="D34" s="145"/>
      <c r="E34" s="120" t="s">
        <v>104</v>
      </c>
      <c r="F34" s="120"/>
    </row>
    <row r="35" spans="2:6" x14ac:dyDescent="0.25">
      <c r="B35" s="20">
        <v>24</v>
      </c>
      <c r="C35" s="145" t="s">
        <v>208</v>
      </c>
      <c r="D35" s="145"/>
      <c r="E35" s="120" t="s">
        <v>104</v>
      </c>
      <c r="F35" s="120"/>
    </row>
    <row r="36" spans="2:6" x14ac:dyDescent="0.25">
      <c r="B36" s="20">
        <v>25</v>
      </c>
      <c r="C36" s="145" t="s">
        <v>241</v>
      </c>
      <c r="D36" s="145"/>
      <c r="E36" s="120" t="s">
        <v>104</v>
      </c>
      <c r="F36" s="120"/>
    </row>
    <row r="37" spans="2:6" x14ac:dyDescent="0.25">
      <c r="B37" s="20">
        <v>26</v>
      </c>
      <c r="C37" s="121" t="s">
        <v>139</v>
      </c>
      <c r="D37" s="121"/>
      <c r="E37" s="120" t="s">
        <v>104</v>
      </c>
      <c r="F37" s="120"/>
    </row>
    <row r="38" spans="2:6" x14ac:dyDescent="0.25">
      <c r="B38" s="20">
        <v>27</v>
      </c>
      <c r="C38" s="121" t="s">
        <v>120</v>
      </c>
      <c r="D38" s="121"/>
      <c r="E38" s="120" t="s">
        <v>104</v>
      </c>
      <c r="F38" s="120"/>
    </row>
    <row r="39" spans="2:6" x14ac:dyDescent="0.25">
      <c r="B39" s="20">
        <v>28</v>
      </c>
      <c r="C39" s="121" t="s">
        <v>265</v>
      </c>
      <c r="D39" s="121"/>
      <c r="E39" s="120" t="s">
        <v>104</v>
      </c>
      <c r="F39" s="120"/>
    </row>
    <row r="40" spans="2:6" x14ac:dyDescent="0.25">
      <c r="B40" s="20">
        <v>29</v>
      </c>
      <c r="C40" s="121" t="s">
        <v>136</v>
      </c>
      <c r="D40" s="121"/>
      <c r="E40" s="120" t="s">
        <v>104</v>
      </c>
      <c r="F40" s="120"/>
    </row>
    <row r="41" spans="2:6" x14ac:dyDescent="0.25">
      <c r="B41" s="20">
        <v>30</v>
      </c>
      <c r="C41" s="121" t="s">
        <v>138</v>
      </c>
      <c r="D41" s="121"/>
      <c r="E41" s="120" t="s">
        <v>104</v>
      </c>
      <c r="F41" s="120"/>
    </row>
    <row r="42" spans="2:6" x14ac:dyDescent="0.25">
      <c r="B42" s="20">
        <v>31</v>
      </c>
      <c r="C42" s="121" t="s">
        <v>108</v>
      </c>
      <c r="D42" s="121"/>
      <c r="E42" s="120" t="s">
        <v>104</v>
      </c>
      <c r="F42" s="120"/>
    </row>
    <row r="43" spans="2:6" x14ac:dyDescent="0.25">
      <c r="B43" s="20">
        <v>32</v>
      </c>
      <c r="C43" s="121" t="s">
        <v>137</v>
      </c>
      <c r="D43" s="121"/>
      <c r="E43" s="120" t="s">
        <v>104</v>
      </c>
      <c r="F43" s="120"/>
    </row>
    <row r="44" spans="2:6" x14ac:dyDescent="0.25">
      <c r="B44" s="20">
        <v>33</v>
      </c>
      <c r="C44" s="150" t="s">
        <v>133</v>
      </c>
      <c r="D44" s="150"/>
      <c r="E44" s="120" t="s">
        <v>104</v>
      </c>
      <c r="F44" s="120"/>
    </row>
  </sheetData>
  <mergeCells count="82">
    <mergeCell ref="C13:D13"/>
    <mergeCell ref="E13:F13"/>
    <mergeCell ref="C37:D37"/>
    <mergeCell ref="E37:F37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0:D30"/>
    <mergeCell ref="C27:D27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B2:I2"/>
    <mergeCell ref="B7:C7"/>
    <mergeCell ref="D7:I7"/>
    <mergeCell ref="B8:C8"/>
    <mergeCell ref="D8:I8"/>
    <mergeCell ref="C26:D26"/>
    <mergeCell ref="E23:F23"/>
    <mergeCell ref="E27:F27"/>
    <mergeCell ref="E26:F26"/>
    <mergeCell ref="E25:F25"/>
    <mergeCell ref="C25:D25"/>
    <mergeCell ref="C24:D24"/>
    <mergeCell ref="C23:D23"/>
    <mergeCell ref="E24:F24"/>
    <mergeCell ref="E18:F18"/>
    <mergeCell ref="C19:D19"/>
    <mergeCell ref="E19:F19"/>
    <mergeCell ref="C20:D20"/>
    <mergeCell ref="E20:F20"/>
    <mergeCell ref="E36:F36"/>
    <mergeCell ref="C28:D28"/>
    <mergeCell ref="C43:D43"/>
    <mergeCell ref="C42:D42"/>
    <mergeCell ref="C41:D41"/>
    <mergeCell ref="C40:D40"/>
    <mergeCell ref="C39:D39"/>
    <mergeCell ref="C32:D32"/>
    <mergeCell ref="C31:D31"/>
    <mergeCell ref="C38:D38"/>
    <mergeCell ref="C33:D33"/>
    <mergeCell ref="C34:D34"/>
    <mergeCell ref="C35:D35"/>
    <mergeCell ref="C36:D36"/>
    <mergeCell ref="C29:D29"/>
    <mergeCell ref="E44:F44"/>
    <mergeCell ref="C44:D44"/>
    <mergeCell ref="E30:F30"/>
    <mergeCell ref="E29:F29"/>
    <mergeCell ref="E28:F28"/>
    <mergeCell ref="E43:F43"/>
    <mergeCell ref="E42:F42"/>
    <mergeCell ref="E41:F41"/>
    <mergeCell ref="E40:F40"/>
    <mergeCell ref="E39:F39"/>
    <mergeCell ref="E31:F31"/>
    <mergeCell ref="E38:F38"/>
    <mergeCell ref="E33:F33"/>
    <mergeCell ref="E34:F34"/>
    <mergeCell ref="E35:F35"/>
    <mergeCell ref="E32:F32"/>
  </mergeCells>
  <conditionalFormatting sqref="D7:I8">
    <cfRule type="expression" dxfId="143" priority="5">
      <formula>D7=""</formula>
    </cfRule>
  </conditionalFormatting>
  <conditionalFormatting sqref="B5">
    <cfRule type="expression" dxfId="142" priority="3">
      <formula>B5=""</formula>
    </cfRule>
  </conditionalFormatting>
  <conditionalFormatting sqref="C5">
    <cfRule type="expression" dxfId="141" priority="4">
      <formula>C5=""</formula>
    </cfRule>
  </conditionalFormatting>
  <conditionalFormatting sqref="D5">
    <cfRule type="expression" dxfId="140" priority="2">
      <formula>D5=""</formula>
    </cfRule>
  </conditionalFormatting>
  <conditionalFormatting sqref="E5">
    <cfRule type="expression" dxfId="13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workbookViewId="0">
      <selection activeCell="D6" sqref="D6"/>
    </sheetView>
  </sheetViews>
  <sheetFormatPr baseColWidth="10" defaultRowHeight="15" x14ac:dyDescent="0.25"/>
  <cols>
    <col min="4" max="4" width="38.140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242</v>
      </c>
      <c r="C5" s="39" t="s">
        <v>0</v>
      </c>
      <c r="D5" s="39" t="str">
        <f>'Operador PA'!E38</f>
        <v>Villa Nelda Panicucci</v>
      </c>
      <c r="E5" s="39" t="str">
        <f>'Operador PA'!G38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191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99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54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28">
        <v>1</v>
      </c>
      <c r="C12" s="125" t="s">
        <v>205</v>
      </c>
      <c r="D12" s="125"/>
      <c r="E12" s="120" t="s">
        <v>104</v>
      </c>
      <c r="F12" s="120"/>
      <c r="G12" s="21"/>
      <c r="H12" s="120" t="s">
        <v>183</v>
      </c>
      <c r="I12" s="120"/>
    </row>
    <row r="13" spans="2:9" x14ac:dyDescent="0.25">
      <c r="B13" s="28">
        <v>2</v>
      </c>
      <c r="C13" s="125" t="s">
        <v>134</v>
      </c>
      <c r="D13" s="125"/>
      <c r="E13" s="120" t="s">
        <v>104</v>
      </c>
      <c r="F13" s="120"/>
      <c r="G13" s="21"/>
      <c r="H13" s="120" t="s">
        <v>282</v>
      </c>
      <c r="I13" s="120"/>
    </row>
    <row r="14" spans="2:9" x14ac:dyDescent="0.25">
      <c r="B14" s="28">
        <v>3</v>
      </c>
      <c r="C14" s="125" t="s">
        <v>135</v>
      </c>
      <c r="D14" s="125"/>
      <c r="E14" s="120" t="s">
        <v>104</v>
      </c>
      <c r="F14" s="120"/>
      <c r="G14" s="21"/>
      <c r="H14" s="120" t="s">
        <v>187</v>
      </c>
      <c r="I14" s="120"/>
    </row>
    <row r="15" spans="2:9" x14ac:dyDescent="0.25">
      <c r="B15" s="28">
        <v>4</v>
      </c>
      <c r="C15" s="125" t="s">
        <v>136</v>
      </c>
      <c r="D15" s="125"/>
      <c r="E15" s="120" t="s">
        <v>104</v>
      </c>
      <c r="F15" s="120"/>
      <c r="G15" s="21"/>
      <c r="H15" s="120" t="s">
        <v>181</v>
      </c>
      <c r="I15" s="120"/>
    </row>
    <row r="16" spans="2:9" x14ac:dyDescent="0.25">
      <c r="B16" s="28">
        <v>5</v>
      </c>
      <c r="C16" s="125" t="s">
        <v>137</v>
      </c>
      <c r="D16" s="125"/>
      <c r="E16" s="120" t="s">
        <v>104</v>
      </c>
      <c r="F16" s="120"/>
      <c r="G16" s="21"/>
      <c r="H16" s="156" t="s">
        <v>281</v>
      </c>
      <c r="I16" s="156"/>
    </row>
    <row r="17" spans="2:9" x14ac:dyDescent="0.25">
      <c r="B17" s="28">
        <v>6</v>
      </c>
      <c r="C17" s="125" t="s">
        <v>108</v>
      </c>
      <c r="D17" s="125"/>
      <c r="E17" s="120" t="s">
        <v>104</v>
      </c>
      <c r="F17" s="120"/>
      <c r="G17" s="21"/>
      <c r="H17" s="156" t="s">
        <v>184</v>
      </c>
      <c r="I17" s="156"/>
    </row>
    <row r="18" spans="2:9" x14ac:dyDescent="0.25">
      <c r="B18" s="28">
        <v>7</v>
      </c>
      <c r="C18" s="140" t="s">
        <v>138</v>
      </c>
      <c r="D18" s="141"/>
      <c r="E18" s="120" t="s">
        <v>104</v>
      </c>
      <c r="F18" s="120"/>
      <c r="H18" s="156" t="s">
        <v>99</v>
      </c>
      <c r="I18" s="156"/>
    </row>
    <row r="19" spans="2:9" x14ac:dyDescent="0.25">
      <c r="B19" s="28">
        <v>8</v>
      </c>
      <c r="C19" s="140" t="s">
        <v>136</v>
      </c>
      <c r="D19" s="141"/>
      <c r="E19" s="120" t="s">
        <v>104</v>
      </c>
      <c r="F19" s="120"/>
    </row>
    <row r="20" spans="2:9" x14ac:dyDescent="0.25">
      <c r="B20" s="28">
        <v>9</v>
      </c>
      <c r="C20" s="140" t="s">
        <v>211</v>
      </c>
      <c r="D20" s="141"/>
      <c r="E20" s="120" t="s">
        <v>104</v>
      </c>
      <c r="F20" s="120"/>
    </row>
    <row r="21" spans="2:9" x14ac:dyDescent="0.25">
      <c r="B21" s="28">
        <v>10</v>
      </c>
      <c r="C21" s="145" t="s">
        <v>231</v>
      </c>
      <c r="D21" s="145"/>
      <c r="E21" s="120" t="s">
        <v>104</v>
      </c>
      <c r="F21" s="120"/>
    </row>
    <row r="22" spans="2:9" x14ac:dyDescent="0.25">
      <c r="B22" s="28">
        <v>11</v>
      </c>
      <c r="C22" s="140" t="s">
        <v>264</v>
      </c>
      <c r="D22" s="141"/>
      <c r="E22" s="120" t="s">
        <v>104</v>
      </c>
      <c r="F22" s="120"/>
    </row>
    <row r="23" spans="2:9" x14ac:dyDescent="0.25">
      <c r="B23" s="28">
        <v>12</v>
      </c>
      <c r="C23" s="145" t="s">
        <v>120</v>
      </c>
      <c r="D23" s="145"/>
      <c r="E23" s="120" t="s">
        <v>104</v>
      </c>
      <c r="F23" s="120"/>
    </row>
    <row r="24" spans="2:9" x14ac:dyDescent="0.25">
      <c r="B24" s="28">
        <v>13</v>
      </c>
      <c r="C24" s="145" t="s">
        <v>139</v>
      </c>
      <c r="D24" s="145"/>
      <c r="E24" s="120" t="s">
        <v>104</v>
      </c>
      <c r="F24" s="120"/>
    </row>
    <row r="25" spans="2:9" x14ac:dyDescent="0.25">
      <c r="B25" s="28">
        <v>14</v>
      </c>
      <c r="C25" s="145" t="s">
        <v>241</v>
      </c>
      <c r="D25" s="145"/>
      <c r="E25" s="120" t="s">
        <v>104</v>
      </c>
      <c r="F25" s="120"/>
    </row>
    <row r="26" spans="2:9" x14ac:dyDescent="0.25">
      <c r="B26" s="28">
        <v>15</v>
      </c>
      <c r="C26" s="145" t="s">
        <v>206</v>
      </c>
      <c r="D26" s="145"/>
      <c r="E26" s="120" t="s">
        <v>104</v>
      </c>
      <c r="F26" s="120"/>
    </row>
    <row r="27" spans="2:9" x14ac:dyDescent="0.25">
      <c r="B27" s="28">
        <v>16</v>
      </c>
      <c r="C27" s="145" t="s">
        <v>210</v>
      </c>
      <c r="D27" s="145"/>
      <c r="E27" s="120" t="s">
        <v>104</v>
      </c>
      <c r="F27" s="120"/>
    </row>
    <row r="28" spans="2:9" x14ac:dyDescent="0.25">
      <c r="B28" s="28">
        <v>17</v>
      </c>
      <c r="C28" s="145" t="s">
        <v>208</v>
      </c>
      <c r="D28" s="145"/>
      <c r="E28" s="120" t="s">
        <v>104</v>
      </c>
      <c r="F28" s="120"/>
    </row>
    <row r="29" spans="2:9" x14ac:dyDescent="0.25">
      <c r="B29" s="28">
        <v>18</v>
      </c>
      <c r="C29" s="145" t="s">
        <v>241</v>
      </c>
      <c r="D29" s="145"/>
      <c r="E29" s="120" t="s">
        <v>104</v>
      </c>
      <c r="F29" s="120"/>
    </row>
    <row r="30" spans="2:9" x14ac:dyDescent="0.25">
      <c r="B30" s="28">
        <v>19</v>
      </c>
      <c r="C30" s="145" t="s">
        <v>139</v>
      </c>
      <c r="D30" s="145"/>
      <c r="E30" s="120" t="s">
        <v>104</v>
      </c>
      <c r="F30" s="120"/>
    </row>
    <row r="31" spans="2:9" x14ac:dyDescent="0.25">
      <c r="B31" s="28">
        <v>20</v>
      </c>
      <c r="C31" s="145" t="s">
        <v>262</v>
      </c>
      <c r="D31" s="145"/>
      <c r="E31" s="120" t="s">
        <v>104</v>
      </c>
      <c r="F31" s="120"/>
    </row>
    <row r="32" spans="2:9" x14ac:dyDescent="0.25">
      <c r="B32" s="28">
        <v>21</v>
      </c>
      <c r="C32" s="145" t="s">
        <v>265</v>
      </c>
      <c r="D32" s="145"/>
      <c r="E32" s="120" t="s">
        <v>104</v>
      </c>
      <c r="F32" s="120"/>
    </row>
    <row r="33" spans="2:6" x14ac:dyDescent="0.25">
      <c r="B33" s="28">
        <v>22</v>
      </c>
      <c r="C33" s="145" t="s">
        <v>258</v>
      </c>
      <c r="D33" s="145"/>
      <c r="E33" s="120" t="s">
        <v>104</v>
      </c>
      <c r="F33" s="120"/>
    </row>
    <row r="34" spans="2:6" x14ac:dyDescent="0.25">
      <c r="B34" s="28">
        <v>23</v>
      </c>
      <c r="C34" s="145" t="s">
        <v>110</v>
      </c>
      <c r="D34" s="145"/>
      <c r="E34" s="120" t="s">
        <v>104</v>
      </c>
      <c r="F34" s="120"/>
    </row>
    <row r="35" spans="2:6" x14ac:dyDescent="0.25">
      <c r="B35" s="28">
        <v>24</v>
      </c>
      <c r="C35" s="121" t="s">
        <v>111</v>
      </c>
      <c r="D35" s="121"/>
      <c r="E35" s="120" t="s">
        <v>104</v>
      </c>
      <c r="F35" s="120"/>
    </row>
    <row r="36" spans="2:6" x14ac:dyDescent="0.25">
      <c r="B36" s="28">
        <v>25</v>
      </c>
      <c r="C36" s="121" t="s">
        <v>112</v>
      </c>
      <c r="D36" s="121"/>
      <c r="E36" s="120" t="s">
        <v>104</v>
      </c>
      <c r="F36" s="120"/>
    </row>
    <row r="37" spans="2:6" x14ac:dyDescent="0.25">
      <c r="B37" s="28">
        <v>26</v>
      </c>
      <c r="C37" s="121" t="s">
        <v>113</v>
      </c>
      <c r="D37" s="121"/>
      <c r="E37" s="120" t="s">
        <v>104</v>
      </c>
      <c r="F37" s="120"/>
    </row>
    <row r="38" spans="2:6" x14ac:dyDescent="0.25">
      <c r="B38" s="28">
        <v>27</v>
      </c>
      <c r="C38" s="121" t="s">
        <v>204</v>
      </c>
      <c r="D38" s="121"/>
      <c r="E38" s="120" t="s">
        <v>104</v>
      </c>
      <c r="F38" s="120"/>
    </row>
    <row r="39" spans="2:6" x14ac:dyDescent="0.25">
      <c r="B39" s="28">
        <v>28</v>
      </c>
      <c r="C39" s="121" t="s">
        <v>115</v>
      </c>
      <c r="D39" s="121"/>
      <c r="E39" s="120" t="s">
        <v>104</v>
      </c>
      <c r="F39" s="120"/>
    </row>
    <row r="40" spans="2:6" x14ac:dyDescent="0.25">
      <c r="B40" s="28">
        <v>29</v>
      </c>
      <c r="C40" s="121" t="s">
        <v>209</v>
      </c>
      <c r="D40" s="121"/>
      <c r="E40" s="120" t="s">
        <v>104</v>
      </c>
      <c r="F40" s="120"/>
    </row>
    <row r="41" spans="2:6" x14ac:dyDescent="0.25">
      <c r="B41" s="28">
        <v>30</v>
      </c>
      <c r="C41" s="121" t="s">
        <v>141</v>
      </c>
      <c r="D41" s="121"/>
      <c r="E41" s="120" t="s">
        <v>104</v>
      </c>
      <c r="F41" s="120"/>
    </row>
    <row r="42" spans="2:6" x14ac:dyDescent="0.25">
      <c r="B42" s="28">
        <v>31</v>
      </c>
      <c r="C42" s="121" t="s">
        <v>142</v>
      </c>
      <c r="D42" s="121"/>
      <c r="E42" s="120" t="s">
        <v>104</v>
      </c>
      <c r="F42" s="120"/>
    </row>
    <row r="43" spans="2:6" x14ac:dyDescent="0.25">
      <c r="B43" s="28">
        <v>32</v>
      </c>
      <c r="C43" s="153" t="s">
        <v>120</v>
      </c>
      <c r="D43" s="153"/>
      <c r="E43" s="120" t="s">
        <v>104</v>
      </c>
      <c r="F43" s="120"/>
    </row>
    <row r="44" spans="2:6" x14ac:dyDescent="0.25">
      <c r="B44" s="28">
        <v>33</v>
      </c>
      <c r="C44" s="121" t="s">
        <v>123</v>
      </c>
      <c r="D44" s="121"/>
      <c r="E44" s="120" t="s">
        <v>104</v>
      </c>
      <c r="F44" s="120"/>
    </row>
    <row r="45" spans="2:6" x14ac:dyDescent="0.25">
      <c r="B45" s="28">
        <v>34</v>
      </c>
      <c r="C45" s="121" t="s">
        <v>260</v>
      </c>
      <c r="D45" s="121"/>
      <c r="E45" s="120" t="s">
        <v>104</v>
      </c>
      <c r="F45" s="120"/>
    </row>
    <row r="46" spans="2:6" x14ac:dyDescent="0.25">
      <c r="B46" s="28">
        <v>35</v>
      </c>
      <c r="C46" s="121" t="s">
        <v>196</v>
      </c>
      <c r="D46" s="121"/>
      <c r="E46" s="120" t="s">
        <v>104</v>
      </c>
      <c r="F46" s="120"/>
    </row>
    <row r="47" spans="2:6" x14ac:dyDescent="0.25">
      <c r="B47" s="28">
        <v>36</v>
      </c>
      <c r="C47" s="121" t="s">
        <v>144</v>
      </c>
      <c r="D47" s="121"/>
      <c r="E47" s="120" t="s">
        <v>104</v>
      </c>
      <c r="F47" s="120"/>
    </row>
    <row r="48" spans="2:6" x14ac:dyDescent="0.25">
      <c r="B48" s="28">
        <v>37</v>
      </c>
      <c r="C48" s="121" t="s">
        <v>266</v>
      </c>
      <c r="D48" s="121"/>
      <c r="E48" s="120" t="s">
        <v>104</v>
      </c>
      <c r="F48" s="120"/>
    </row>
  </sheetData>
  <mergeCells count="90"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38" priority="1">
      <formula>E5=""</formula>
    </cfRule>
  </conditionalFormatting>
  <conditionalFormatting sqref="D7:I8">
    <cfRule type="expression" dxfId="137" priority="5">
      <formula>D7=""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D5">
    <cfRule type="expression" dxfId="134" priority="2">
      <formula>D5=""</formula>
    </cfRule>
  </conditionalFormatting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242</v>
      </c>
      <c r="C5" s="17" t="s">
        <v>77</v>
      </c>
      <c r="D5" s="17" t="str">
        <f>'Operador PA'!E39</f>
        <v>Universidad de Magallanes</v>
      </c>
      <c r="E5" s="17" t="str">
        <f>'Operador PA'!G39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99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191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52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99</v>
      </c>
      <c r="D12" s="142"/>
      <c r="E12" s="124" t="s">
        <v>104</v>
      </c>
      <c r="F12" s="124"/>
      <c r="G12" s="21"/>
      <c r="H12" s="123" t="s">
        <v>99</v>
      </c>
      <c r="I12" s="123"/>
    </row>
    <row r="13" spans="2:9" x14ac:dyDescent="0.25">
      <c r="B13" s="20">
        <v>2</v>
      </c>
      <c r="C13" s="142" t="s">
        <v>232</v>
      </c>
      <c r="D13" s="142"/>
      <c r="E13" s="124" t="s">
        <v>104</v>
      </c>
      <c r="F13" s="124"/>
      <c r="G13" s="21"/>
      <c r="H13" s="123" t="s">
        <v>184</v>
      </c>
      <c r="I13" s="123"/>
    </row>
    <row r="14" spans="2:9" x14ac:dyDescent="0.25">
      <c r="B14" s="20">
        <v>3</v>
      </c>
      <c r="C14" s="142" t="s">
        <v>144</v>
      </c>
      <c r="D14" s="142"/>
      <c r="E14" s="124" t="s">
        <v>104</v>
      </c>
      <c r="F14" s="124"/>
      <c r="G14" s="21"/>
      <c r="H14" s="123" t="s">
        <v>281</v>
      </c>
      <c r="I14" s="123"/>
    </row>
    <row r="15" spans="2:9" x14ac:dyDescent="0.25">
      <c r="B15" s="20">
        <v>4</v>
      </c>
      <c r="C15" s="142" t="s">
        <v>143</v>
      </c>
      <c r="D15" s="142"/>
      <c r="E15" s="124" t="s">
        <v>104</v>
      </c>
      <c r="F15" s="124"/>
      <c r="G15" s="21"/>
      <c r="H15" s="130" t="s">
        <v>181</v>
      </c>
      <c r="I15" s="130"/>
    </row>
    <row r="16" spans="2:9" x14ac:dyDescent="0.25">
      <c r="B16" s="20">
        <v>5</v>
      </c>
      <c r="C16" s="142" t="s">
        <v>262</v>
      </c>
      <c r="D16" s="142"/>
      <c r="E16" s="124" t="s">
        <v>104</v>
      </c>
      <c r="F16" s="124"/>
      <c r="G16" s="21"/>
      <c r="H16" s="130" t="s">
        <v>186</v>
      </c>
      <c r="I16" s="130"/>
    </row>
    <row r="17" spans="2:9" x14ac:dyDescent="0.25">
      <c r="B17" s="20">
        <v>6</v>
      </c>
      <c r="C17" s="142" t="s">
        <v>123</v>
      </c>
      <c r="D17" s="142"/>
      <c r="E17" s="124" t="s">
        <v>104</v>
      </c>
      <c r="F17" s="124"/>
      <c r="G17" s="21"/>
      <c r="H17" s="130" t="s">
        <v>282</v>
      </c>
      <c r="I17" s="130"/>
    </row>
    <row r="18" spans="2:9" x14ac:dyDescent="0.25">
      <c r="B18" s="20">
        <v>7</v>
      </c>
      <c r="C18" s="142" t="s">
        <v>120</v>
      </c>
      <c r="D18" s="142"/>
      <c r="E18" s="124" t="s">
        <v>104</v>
      </c>
      <c r="F18" s="124"/>
      <c r="H18" s="130" t="s">
        <v>183</v>
      </c>
      <c r="I18" s="130"/>
    </row>
    <row r="19" spans="2:9" x14ac:dyDescent="0.25">
      <c r="B19" s="20">
        <v>8</v>
      </c>
      <c r="C19" s="151" t="s">
        <v>142</v>
      </c>
      <c r="D19" s="152"/>
      <c r="E19" s="124" t="s">
        <v>104</v>
      </c>
      <c r="F19" s="124"/>
    </row>
    <row r="20" spans="2:9" x14ac:dyDescent="0.25">
      <c r="B20" s="20">
        <v>9</v>
      </c>
      <c r="C20" s="151" t="s">
        <v>141</v>
      </c>
      <c r="D20" s="152"/>
      <c r="E20" s="124" t="s">
        <v>104</v>
      </c>
      <c r="F20" s="124"/>
    </row>
    <row r="21" spans="2:9" x14ac:dyDescent="0.25">
      <c r="B21" s="20">
        <v>10</v>
      </c>
      <c r="C21" s="158" t="s">
        <v>124</v>
      </c>
      <c r="D21" s="159"/>
      <c r="E21" s="124" t="s">
        <v>104</v>
      </c>
      <c r="F21" s="124"/>
    </row>
    <row r="22" spans="2:9" x14ac:dyDescent="0.25">
      <c r="B22" s="20">
        <v>11</v>
      </c>
      <c r="C22" s="145" t="s">
        <v>125</v>
      </c>
      <c r="D22" s="145"/>
      <c r="E22" s="120" t="s">
        <v>104</v>
      </c>
      <c r="F22" s="120"/>
    </row>
    <row r="23" spans="2:9" x14ac:dyDescent="0.25">
      <c r="B23" s="20">
        <v>12</v>
      </c>
      <c r="C23" s="121" t="s">
        <v>126</v>
      </c>
      <c r="D23" s="121"/>
      <c r="E23" s="120" t="s">
        <v>104</v>
      </c>
      <c r="F23" s="120"/>
    </row>
    <row r="24" spans="2:9" x14ac:dyDescent="0.25">
      <c r="B24" s="20">
        <v>13</v>
      </c>
      <c r="C24" s="121" t="s">
        <v>128</v>
      </c>
      <c r="D24" s="121"/>
      <c r="E24" s="120" t="s">
        <v>104</v>
      </c>
      <c r="F24" s="120"/>
    </row>
    <row r="25" spans="2:9" x14ac:dyDescent="0.25">
      <c r="B25" s="20">
        <v>14</v>
      </c>
      <c r="C25" s="121" t="s">
        <v>129</v>
      </c>
      <c r="D25" s="121"/>
      <c r="E25" s="120" t="s">
        <v>104</v>
      </c>
      <c r="F25" s="120"/>
    </row>
    <row r="26" spans="2:9" x14ac:dyDescent="0.25">
      <c r="B26" s="20">
        <v>15</v>
      </c>
      <c r="C26" s="121" t="s">
        <v>145</v>
      </c>
      <c r="D26" s="121"/>
      <c r="E26" s="120" t="s">
        <v>104</v>
      </c>
      <c r="F26" s="120"/>
    </row>
    <row r="27" spans="2:9" x14ac:dyDescent="0.25">
      <c r="B27" s="20">
        <v>16</v>
      </c>
      <c r="C27" s="121" t="s">
        <v>131</v>
      </c>
      <c r="D27" s="121"/>
      <c r="E27" s="120" t="s">
        <v>104</v>
      </c>
      <c r="F27" s="120"/>
    </row>
    <row r="28" spans="2:9" x14ac:dyDescent="0.25">
      <c r="B28" s="20">
        <v>17</v>
      </c>
      <c r="C28" s="121" t="s">
        <v>263</v>
      </c>
      <c r="D28" s="121"/>
      <c r="E28" s="120" t="s">
        <v>104</v>
      </c>
      <c r="F28" s="120"/>
    </row>
    <row r="29" spans="2:9" x14ac:dyDescent="0.25">
      <c r="B29" s="20">
        <v>18</v>
      </c>
      <c r="C29" s="121" t="s">
        <v>264</v>
      </c>
      <c r="D29" s="121"/>
      <c r="E29" s="120" t="s">
        <v>104</v>
      </c>
      <c r="F29" s="120"/>
    </row>
    <row r="30" spans="2:9" x14ac:dyDescent="0.25">
      <c r="B30" s="20">
        <v>19</v>
      </c>
      <c r="C30" s="121" t="s">
        <v>260</v>
      </c>
      <c r="D30" s="121"/>
      <c r="E30" s="120" t="s">
        <v>104</v>
      </c>
      <c r="F30" s="120"/>
    </row>
    <row r="31" spans="2:9" x14ac:dyDescent="0.25">
      <c r="B31" s="20">
        <v>20</v>
      </c>
      <c r="C31" s="121" t="s">
        <v>139</v>
      </c>
      <c r="D31" s="121"/>
      <c r="E31" s="120" t="s">
        <v>104</v>
      </c>
      <c r="F31" s="120"/>
    </row>
    <row r="32" spans="2:9" x14ac:dyDescent="0.25">
      <c r="B32" s="20">
        <v>21</v>
      </c>
      <c r="C32" s="145" t="s">
        <v>241</v>
      </c>
      <c r="D32" s="145"/>
      <c r="E32" s="120" t="s">
        <v>104</v>
      </c>
      <c r="F32" s="120"/>
    </row>
    <row r="33" spans="2:6" x14ac:dyDescent="0.25">
      <c r="B33" s="20">
        <v>22</v>
      </c>
      <c r="C33" s="145" t="s">
        <v>206</v>
      </c>
      <c r="D33" s="145"/>
      <c r="E33" s="120" t="s">
        <v>104</v>
      </c>
      <c r="F33" s="120"/>
    </row>
    <row r="34" spans="2:6" x14ac:dyDescent="0.25">
      <c r="B34" s="20">
        <v>23</v>
      </c>
      <c r="C34" s="145" t="s">
        <v>210</v>
      </c>
      <c r="D34" s="145"/>
      <c r="E34" s="120" t="s">
        <v>104</v>
      </c>
      <c r="F34" s="120"/>
    </row>
    <row r="35" spans="2:6" x14ac:dyDescent="0.25">
      <c r="B35" s="20">
        <v>24</v>
      </c>
      <c r="C35" s="145" t="s">
        <v>208</v>
      </c>
      <c r="D35" s="145"/>
      <c r="E35" s="120" t="s">
        <v>104</v>
      </c>
      <c r="F35" s="120"/>
    </row>
    <row r="36" spans="2:6" x14ac:dyDescent="0.25">
      <c r="B36" s="20">
        <v>25</v>
      </c>
      <c r="C36" s="145" t="s">
        <v>241</v>
      </c>
      <c r="D36" s="145"/>
      <c r="E36" s="120" t="s">
        <v>104</v>
      </c>
      <c r="F36" s="120"/>
    </row>
    <row r="37" spans="2:6" x14ac:dyDescent="0.25">
      <c r="B37" s="20">
        <v>26</v>
      </c>
      <c r="C37" s="121" t="s">
        <v>139</v>
      </c>
      <c r="D37" s="121"/>
      <c r="E37" s="120" t="s">
        <v>104</v>
      </c>
      <c r="F37" s="120"/>
    </row>
    <row r="38" spans="2:6" x14ac:dyDescent="0.25">
      <c r="B38" s="20">
        <v>27</v>
      </c>
      <c r="C38" s="121" t="s">
        <v>120</v>
      </c>
      <c r="D38" s="121"/>
      <c r="E38" s="120" t="s">
        <v>104</v>
      </c>
      <c r="F38" s="120"/>
    </row>
    <row r="39" spans="2:6" x14ac:dyDescent="0.25">
      <c r="B39" s="20">
        <v>28</v>
      </c>
      <c r="C39" s="121" t="s">
        <v>265</v>
      </c>
      <c r="D39" s="121"/>
      <c r="E39" s="120" t="s">
        <v>104</v>
      </c>
      <c r="F39" s="120"/>
    </row>
    <row r="40" spans="2:6" x14ac:dyDescent="0.25">
      <c r="B40" s="20">
        <v>29</v>
      </c>
      <c r="C40" s="145" t="s">
        <v>231</v>
      </c>
      <c r="D40" s="145"/>
      <c r="E40" s="120" t="s">
        <v>104</v>
      </c>
      <c r="F40" s="120"/>
    </row>
    <row r="41" spans="2:6" x14ac:dyDescent="0.25">
      <c r="B41" s="20">
        <v>30</v>
      </c>
      <c r="C41" s="145" t="s">
        <v>211</v>
      </c>
      <c r="D41" s="145"/>
      <c r="E41" s="120" t="s">
        <v>104</v>
      </c>
      <c r="F41" s="120"/>
    </row>
    <row r="42" spans="2:6" x14ac:dyDescent="0.25">
      <c r="B42" s="20">
        <v>31</v>
      </c>
      <c r="C42" s="121" t="s">
        <v>136</v>
      </c>
      <c r="D42" s="121"/>
      <c r="E42" s="120" t="s">
        <v>104</v>
      </c>
      <c r="F42" s="120"/>
    </row>
    <row r="43" spans="2:6" x14ac:dyDescent="0.25">
      <c r="B43" s="20">
        <v>32</v>
      </c>
      <c r="C43" s="121" t="s">
        <v>138</v>
      </c>
      <c r="D43" s="121"/>
      <c r="E43" s="120" t="s">
        <v>104</v>
      </c>
      <c r="F43" s="120"/>
    </row>
    <row r="44" spans="2:6" x14ac:dyDescent="0.25">
      <c r="B44" s="20">
        <v>33</v>
      </c>
      <c r="C44" s="121" t="s">
        <v>108</v>
      </c>
      <c r="D44" s="121"/>
      <c r="E44" s="120" t="s">
        <v>104</v>
      </c>
      <c r="F44" s="120"/>
    </row>
    <row r="45" spans="2:6" x14ac:dyDescent="0.25">
      <c r="B45" s="20">
        <v>34</v>
      </c>
      <c r="C45" s="121" t="s">
        <v>137</v>
      </c>
      <c r="D45" s="121"/>
      <c r="E45" s="120" t="s">
        <v>104</v>
      </c>
      <c r="F45" s="120"/>
    </row>
    <row r="46" spans="2:6" x14ac:dyDescent="0.25">
      <c r="B46" s="20">
        <v>35</v>
      </c>
      <c r="C46" s="150" t="s">
        <v>133</v>
      </c>
      <c r="D46" s="150"/>
      <c r="E46" s="120" t="s">
        <v>104</v>
      </c>
      <c r="F46" s="120"/>
    </row>
  </sheetData>
  <mergeCells count="86">
    <mergeCell ref="C44:D44"/>
    <mergeCell ref="E44:F44"/>
    <mergeCell ref="C45:D45"/>
    <mergeCell ref="E45:F45"/>
    <mergeCell ref="C46:D46"/>
    <mergeCell ref="E46:F46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7:D37"/>
    <mergeCell ref="E37:F37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E18:F18"/>
    <mergeCell ref="C20:D20"/>
    <mergeCell ref="E20:F20"/>
    <mergeCell ref="C21:D21"/>
    <mergeCell ref="E21:F21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</mergeCells>
  <conditionalFormatting sqref="D7:I8">
    <cfRule type="expression" dxfId="133" priority="5">
      <formula>D7=""</formula>
    </cfRule>
  </conditionalFormatting>
  <conditionalFormatting sqref="B5">
    <cfRule type="expression" dxfId="132" priority="3">
      <formula>B5=""</formula>
    </cfRule>
  </conditionalFormatting>
  <conditionalFormatting sqref="C5">
    <cfRule type="expression" dxfId="131" priority="4">
      <formula>C5=""</formula>
    </cfRule>
  </conditionalFormatting>
  <conditionalFormatting sqref="D5">
    <cfRule type="expression" dxfId="130" priority="2">
      <formula>D5=""</formula>
    </cfRule>
  </conditionalFormatting>
  <conditionalFormatting sqref="E5">
    <cfRule type="expression" dxfId="129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workbookViewId="0">
      <selection activeCell="F4" sqref="F4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295</v>
      </c>
      <c r="C5" s="39" t="s">
        <v>0</v>
      </c>
      <c r="D5" s="39" t="str">
        <f>'Operador PA'!E40</f>
        <v>Villa Nelda Panicucci</v>
      </c>
      <c r="E5" s="39" t="str">
        <f>'Operador PA'!G40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191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99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64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65">
        <v>1</v>
      </c>
      <c r="C12" s="125" t="s">
        <v>205</v>
      </c>
      <c r="D12" s="125"/>
      <c r="E12" s="120" t="s">
        <v>104</v>
      </c>
      <c r="F12" s="120"/>
      <c r="G12" s="21"/>
      <c r="H12" s="120" t="s">
        <v>183</v>
      </c>
      <c r="I12" s="120"/>
    </row>
    <row r="13" spans="2:9" x14ac:dyDescent="0.25">
      <c r="B13" s="65">
        <v>2</v>
      </c>
      <c r="C13" s="125" t="s">
        <v>134</v>
      </c>
      <c r="D13" s="125"/>
      <c r="E13" s="120" t="s">
        <v>104</v>
      </c>
      <c r="F13" s="120"/>
      <c r="G13" s="21"/>
      <c r="H13" s="120" t="s">
        <v>282</v>
      </c>
      <c r="I13" s="120"/>
    </row>
    <row r="14" spans="2:9" x14ac:dyDescent="0.25">
      <c r="B14" s="65">
        <v>3</v>
      </c>
      <c r="C14" s="125" t="s">
        <v>135</v>
      </c>
      <c r="D14" s="125"/>
      <c r="E14" s="120" t="s">
        <v>104</v>
      </c>
      <c r="F14" s="120"/>
      <c r="G14" s="21"/>
      <c r="H14" s="120" t="s">
        <v>187</v>
      </c>
      <c r="I14" s="120"/>
    </row>
    <row r="15" spans="2:9" x14ac:dyDescent="0.25">
      <c r="B15" s="65">
        <v>4</v>
      </c>
      <c r="C15" s="125" t="s">
        <v>136</v>
      </c>
      <c r="D15" s="125"/>
      <c r="E15" s="120" t="s">
        <v>104</v>
      </c>
      <c r="F15" s="120"/>
      <c r="G15" s="21"/>
      <c r="H15" s="120" t="s">
        <v>181</v>
      </c>
      <c r="I15" s="120"/>
    </row>
    <row r="16" spans="2:9" x14ac:dyDescent="0.25">
      <c r="B16" s="65">
        <v>5</v>
      </c>
      <c r="C16" s="125" t="s">
        <v>137</v>
      </c>
      <c r="D16" s="125"/>
      <c r="E16" s="120" t="s">
        <v>104</v>
      </c>
      <c r="F16" s="120"/>
      <c r="G16" s="21"/>
      <c r="H16" s="156" t="s">
        <v>281</v>
      </c>
      <c r="I16" s="156"/>
    </row>
    <row r="17" spans="2:9" x14ac:dyDescent="0.25">
      <c r="B17" s="65">
        <v>6</v>
      </c>
      <c r="C17" s="125" t="s">
        <v>108</v>
      </c>
      <c r="D17" s="125"/>
      <c r="E17" s="120" t="s">
        <v>104</v>
      </c>
      <c r="F17" s="120"/>
      <c r="G17" s="21"/>
      <c r="H17" s="156" t="s">
        <v>184</v>
      </c>
      <c r="I17" s="156"/>
    </row>
    <row r="18" spans="2:9" x14ac:dyDescent="0.25">
      <c r="B18" s="65">
        <v>7</v>
      </c>
      <c r="C18" s="140" t="s">
        <v>138</v>
      </c>
      <c r="D18" s="141"/>
      <c r="E18" s="120" t="s">
        <v>104</v>
      </c>
      <c r="F18" s="120"/>
      <c r="H18" s="156" t="s">
        <v>99</v>
      </c>
      <c r="I18" s="156"/>
    </row>
    <row r="19" spans="2:9" x14ac:dyDescent="0.25">
      <c r="B19" s="65">
        <v>8</v>
      </c>
      <c r="C19" s="140" t="s">
        <v>136</v>
      </c>
      <c r="D19" s="141"/>
      <c r="E19" s="120" t="s">
        <v>104</v>
      </c>
      <c r="F19" s="120"/>
    </row>
    <row r="20" spans="2:9" x14ac:dyDescent="0.25">
      <c r="B20" s="65">
        <v>9</v>
      </c>
      <c r="C20" s="140" t="s">
        <v>211</v>
      </c>
      <c r="D20" s="141"/>
      <c r="E20" s="120" t="s">
        <v>104</v>
      </c>
      <c r="F20" s="120"/>
    </row>
    <row r="21" spans="2:9" x14ac:dyDescent="0.25">
      <c r="B21" s="65">
        <v>10</v>
      </c>
      <c r="C21" s="145" t="s">
        <v>231</v>
      </c>
      <c r="D21" s="145"/>
      <c r="E21" s="120" t="s">
        <v>104</v>
      </c>
      <c r="F21" s="120"/>
    </row>
    <row r="22" spans="2:9" x14ac:dyDescent="0.25">
      <c r="B22" s="65">
        <v>11</v>
      </c>
      <c r="C22" s="140" t="s">
        <v>264</v>
      </c>
      <c r="D22" s="141"/>
      <c r="E22" s="120" t="s">
        <v>104</v>
      </c>
      <c r="F22" s="120"/>
    </row>
    <row r="23" spans="2:9" x14ac:dyDescent="0.25">
      <c r="B23" s="65">
        <v>12</v>
      </c>
      <c r="C23" s="145" t="s">
        <v>120</v>
      </c>
      <c r="D23" s="145"/>
      <c r="E23" s="120" t="s">
        <v>104</v>
      </c>
      <c r="F23" s="120"/>
    </row>
    <row r="24" spans="2:9" x14ac:dyDescent="0.25">
      <c r="B24" s="65">
        <v>13</v>
      </c>
      <c r="C24" s="145" t="s">
        <v>139</v>
      </c>
      <c r="D24" s="145"/>
      <c r="E24" s="120" t="s">
        <v>104</v>
      </c>
      <c r="F24" s="120"/>
    </row>
    <row r="25" spans="2:9" x14ac:dyDescent="0.25">
      <c r="B25" s="65">
        <v>14</v>
      </c>
      <c r="C25" s="145" t="s">
        <v>241</v>
      </c>
      <c r="D25" s="145"/>
      <c r="E25" s="120" t="s">
        <v>104</v>
      </c>
      <c r="F25" s="120"/>
    </row>
    <row r="26" spans="2:9" x14ac:dyDescent="0.25">
      <c r="B26" s="65">
        <v>15</v>
      </c>
      <c r="C26" s="145" t="s">
        <v>206</v>
      </c>
      <c r="D26" s="145"/>
      <c r="E26" s="120" t="s">
        <v>104</v>
      </c>
      <c r="F26" s="120"/>
    </row>
    <row r="27" spans="2:9" x14ac:dyDescent="0.25">
      <c r="B27" s="65">
        <v>16</v>
      </c>
      <c r="C27" s="145" t="s">
        <v>210</v>
      </c>
      <c r="D27" s="145"/>
      <c r="E27" s="120" t="s">
        <v>104</v>
      </c>
      <c r="F27" s="120"/>
    </row>
    <row r="28" spans="2:9" x14ac:dyDescent="0.25">
      <c r="B28" s="65">
        <v>17</v>
      </c>
      <c r="C28" s="145" t="s">
        <v>208</v>
      </c>
      <c r="D28" s="145"/>
      <c r="E28" s="120" t="s">
        <v>104</v>
      </c>
      <c r="F28" s="120"/>
    </row>
    <row r="29" spans="2:9" x14ac:dyDescent="0.25">
      <c r="B29" s="65">
        <v>18</v>
      </c>
      <c r="C29" s="145" t="s">
        <v>241</v>
      </c>
      <c r="D29" s="145"/>
      <c r="E29" s="120" t="s">
        <v>104</v>
      </c>
      <c r="F29" s="120"/>
    </row>
    <row r="30" spans="2:9" x14ac:dyDescent="0.25">
      <c r="B30" s="65">
        <v>19</v>
      </c>
      <c r="C30" s="145" t="s">
        <v>139</v>
      </c>
      <c r="D30" s="145"/>
      <c r="E30" s="120" t="s">
        <v>104</v>
      </c>
      <c r="F30" s="120"/>
    </row>
    <row r="31" spans="2:9" x14ac:dyDescent="0.25">
      <c r="B31" s="65">
        <v>20</v>
      </c>
      <c r="C31" s="145" t="s">
        <v>262</v>
      </c>
      <c r="D31" s="145"/>
      <c r="E31" s="120" t="s">
        <v>104</v>
      </c>
      <c r="F31" s="120"/>
    </row>
    <row r="32" spans="2:9" x14ac:dyDescent="0.25">
      <c r="B32" s="65">
        <v>21</v>
      </c>
      <c r="C32" s="145" t="s">
        <v>265</v>
      </c>
      <c r="D32" s="145"/>
      <c r="E32" s="120" t="s">
        <v>104</v>
      </c>
      <c r="F32" s="120"/>
    </row>
    <row r="33" spans="2:6" x14ac:dyDescent="0.25">
      <c r="B33" s="65">
        <v>22</v>
      </c>
      <c r="C33" s="145" t="s">
        <v>258</v>
      </c>
      <c r="D33" s="145"/>
      <c r="E33" s="120" t="s">
        <v>104</v>
      </c>
      <c r="F33" s="120"/>
    </row>
    <row r="34" spans="2:6" x14ac:dyDescent="0.25">
      <c r="B34" s="65">
        <v>23</v>
      </c>
      <c r="C34" s="145" t="s">
        <v>110</v>
      </c>
      <c r="D34" s="145"/>
      <c r="E34" s="120" t="s">
        <v>104</v>
      </c>
      <c r="F34" s="120"/>
    </row>
    <row r="35" spans="2:6" x14ac:dyDescent="0.25">
      <c r="B35" s="65">
        <v>24</v>
      </c>
      <c r="C35" s="145" t="s">
        <v>111</v>
      </c>
      <c r="D35" s="145"/>
      <c r="E35" s="120" t="s">
        <v>104</v>
      </c>
      <c r="F35" s="120"/>
    </row>
    <row r="36" spans="2:6" x14ac:dyDescent="0.25">
      <c r="B36" s="65">
        <v>25</v>
      </c>
      <c r="C36" s="145" t="s">
        <v>112</v>
      </c>
      <c r="D36" s="145"/>
      <c r="E36" s="120" t="s">
        <v>104</v>
      </c>
      <c r="F36" s="120"/>
    </row>
    <row r="37" spans="2:6" x14ac:dyDescent="0.25">
      <c r="B37" s="65">
        <v>26</v>
      </c>
      <c r="C37" s="145" t="s">
        <v>113</v>
      </c>
      <c r="D37" s="145"/>
      <c r="E37" s="120" t="s">
        <v>104</v>
      </c>
      <c r="F37" s="120"/>
    </row>
    <row r="38" spans="2:6" x14ac:dyDescent="0.25">
      <c r="B38" s="65">
        <v>27</v>
      </c>
      <c r="C38" s="145" t="s">
        <v>204</v>
      </c>
      <c r="D38" s="145"/>
      <c r="E38" s="120" t="s">
        <v>104</v>
      </c>
      <c r="F38" s="120"/>
    </row>
    <row r="39" spans="2:6" x14ac:dyDescent="0.25">
      <c r="B39" s="65">
        <v>28</v>
      </c>
      <c r="C39" s="145" t="s">
        <v>115</v>
      </c>
      <c r="D39" s="145"/>
      <c r="E39" s="120" t="s">
        <v>104</v>
      </c>
      <c r="F39" s="120"/>
    </row>
    <row r="40" spans="2:6" x14ac:dyDescent="0.25">
      <c r="B40" s="65">
        <v>29</v>
      </c>
      <c r="C40" s="145" t="s">
        <v>209</v>
      </c>
      <c r="D40" s="145"/>
      <c r="E40" s="120" t="s">
        <v>104</v>
      </c>
      <c r="F40" s="120"/>
    </row>
    <row r="41" spans="2:6" x14ac:dyDescent="0.25">
      <c r="B41" s="65">
        <v>30</v>
      </c>
      <c r="C41" s="121" t="s">
        <v>141</v>
      </c>
      <c r="D41" s="121"/>
      <c r="E41" s="120" t="s">
        <v>104</v>
      </c>
      <c r="F41" s="120"/>
    </row>
    <row r="42" spans="2:6" x14ac:dyDescent="0.25">
      <c r="B42" s="65">
        <v>31</v>
      </c>
      <c r="C42" s="121" t="s">
        <v>142</v>
      </c>
      <c r="D42" s="121"/>
      <c r="E42" s="120" t="s">
        <v>104</v>
      </c>
      <c r="F42" s="120"/>
    </row>
    <row r="43" spans="2:6" x14ac:dyDescent="0.25">
      <c r="B43" s="65">
        <v>32</v>
      </c>
      <c r="C43" s="153" t="s">
        <v>120</v>
      </c>
      <c r="D43" s="153"/>
      <c r="E43" s="120" t="s">
        <v>104</v>
      </c>
      <c r="F43" s="120"/>
    </row>
    <row r="44" spans="2:6" x14ac:dyDescent="0.25">
      <c r="B44" s="65">
        <v>33</v>
      </c>
      <c r="C44" s="121" t="s">
        <v>123</v>
      </c>
      <c r="D44" s="121"/>
      <c r="E44" s="120" t="s">
        <v>104</v>
      </c>
      <c r="F44" s="120"/>
    </row>
    <row r="45" spans="2:6" x14ac:dyDescent="0.25">
      <c r="B45" s="65">
        <v>34</v>
      </c>
      <c r="C45" s="121" t="s">
        <v>260</v>
      </c>
      <c r="D45" s="121"/>
      <c r="E45" s="120" t="s">
        <v>104</v>
      </c>
      <c r="F45" s="120"/>
    </row>
    <row r="46" spans="2:6" x14ac:dyDescent="0.25">
      <c r="B46" s="65">
        <v>35</v>
      </c>
      <c r="C46" s="121" t="s">
        <v>196</v>
      </c>
      <c r="D46" s="121"/>
      <c r="E46" s="120" t="s">
        <v>104</v>
      </c>
      <c r="F46" s="120"/>
    </row>
    <row r="47" spans="2:6" x14ac:dyDescent="0.25">
      <c r="B47" s="65">
        <v>36</v>
      </c>
      <c r="C47" s="121" t="s">
        <v>144</v>
      </c>
      <c r="D47" s="121"/>
      <c r="E47" s="120" t="s">
        <v>104</v>
      </c>
      <c r="F47" s="120"/>
    </row>
    <row r="48" spans="2:6" x14ac:dyDescent="0.25">
      <c r="B48" s="65">
        <v>37</v>
      </c>
      <c r="C48" s="121" t="s">
        <v>197</v>
      </c>
      <c r="D48" s="121"/>
      <c r="E48" s="120" t="s">
        <v>104</v>
      </c>
      <c r="F48" s="120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8:D48"/>
    <mergeCell ref="E48:F48"/>
    <mergeCell ref="C45:D45"/>
    <mergeCell ref="E45:F45"/>
    <mergeCell ref="C46:D46"/>
    <mergeCell ref="E46:F46"/>
    <mergeCell ref="C47:D47"/>
    <mergeCell ref="E47:F47"/>
  </mergeCells>
  <conditionalFormatting sqref="E5">
    <cfRule type="expression" dxfId="128" priority="1">
      <formula>E5=""</formula>
    </cfRule>
  </conditionalFormatting>
  <conditionalFormatting sqref="D7:I8">
    <cfRule type="expression" dxfId="127" priority="5">
      <formula>D7=""</formula>
    </cfRule>
  </conditionalFormatting>
  <conditionalFormatting sqref="B5">
    <cfRule type="expression" dxfId="126" priority="3">
      <formula>B5=""</formula>
    </cfRule>
  </conditionalFormatting>
  <conditionalFormatting sqref="C5">
    <cfRule type="expression" dxfId="125" priority="4">
      <formula>C5=""</formula>
    </cfRule>
  </conditionalFormatting>
  <conditionalFormatting sqref="D5">
    <cfRule type="expression" dxfId="124" priority="2">
      <formula>D5=""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295</v>
      </c>
      <c r="C5" s="17" t="s">
        <v>77</v>
      </c>
      <c r="D5" s="17" t="str">
        <f>'Operador PA'!E41</f>
        <v>Zona Franca</v>
      </c>
      <c r="E5" s="17" t="str">
        <f>'Operador PA'!G41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99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191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62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99</v>
      </c>
      <c r="D12" s="142"/>
      <c r="E12" s="124" t="s">
        <v>104</v>
      </c>
      <c r="F12" s="124"/>
      <c r="G12" s="21"/>
      <c r="H12" s="123" t="s">
        <v>99</v>
      </c>
      <c r="I12" s="123"/>
    </row>
    <row r="13" spans="2:9" x14ac:dyDescent="0.25">
      <c r="B13" s="20">
        <v>2</v>
      </c>
      <c r="C13" s="142" t="s">
        <v>232</v>
      </c>
      <c r="D13" s="142"/>
      <c r="E13" s="124" t="s">
        <v>104</v>
      </c>
      <c r="F13" s="124"/>
      <c r="G13" s="21"/>
      <c r="H13" s="123" t="s">
        <v>184</v>
      </c>
      <c r="I13" s="123"/>
    </row>
    <row r="14" spans="2:9" x14ac:dyDescent="0.25">
      <c r="B14" s="20">
        <v>3</v>
      </c>
      <c r="C14" s="142" t="s">
        <v>144</v>
      </c>
      <c r="D14" s="142"/>
      <c r="E14" s="124" t="s">
        <v>104</v>
      </c>
      <c r="F14" s="124"/>
      <c r="G14" s="21"/>
      <c r="H14" s="123" t="s">
        <v>281</v>
      </c>
      <c r="I14" s="123"/>
    </row>
    <row r="15" spans="2:9" x14ac:dyDescent="0.25">
      <c r="B15" s="20">
        <v>4</v>
      </c>
      <c r="C15" s="142" t="s">
        <v>143</v>
      </c>
      <c r="D15" s="142"/>
      <c r="E15" s="124" t="s">
        <v>104</v>
      </c>
      <c r="F15" s="124"/>
      <c r="G15" s="21"/>
      <c r="H15" s="130" t="s">
        <v>181</v>
      </c>
      <c r="I15" s="130"/>
    </row>
    <row r="16" spans="2:9" x14ac:dyDescent="0.25">
      <c r="B16" s="20">
        <v>5</v>
      </c>
      <c r="C16" s="142" t="s">
        <v>262</v>
      </c>
      <c r="D16" s="142"/>
      <c r="E16" s="124" t="s">
        <v>104</v>
      </c>
      <c r="F16" s="124"/>
      <c r="G16" s="21"/>
      <c r="H16" s="130" t="s">
        <v>186</v>
      </c>
      <c r="I16" s="130"/>
    </row>
    <row r="17" spans="2:9" x14ac:dyDescent="0.25">
      <c r="B17" s="20">
        <v>6</v>
      </c>
      <c r="C17" s="142" t="s">
        <v>123</v>
      </c>
      <c r="D17" s="142"/>
      <c r="E17" s="124" t="s">
        <v>104</v>
      </c>
      <c r="F17" s="124"/>
      <c r="G17" s="21"/>
      <c r="H17" s="130" t="s">
        <v>282</v>
      </c>
      <c r="I17" s="130"/>
    </row>
    <row r="18" spans="2:9" x14ac:dyDescent="0.25">
      <c r="B18" s="20">
        <v>7</v>
      </c>
      <c r="C18" s="142" t="s">
        <v>120</v>
      </c>
      <c r="D18" s="142"/>
      <c r="E18" s="124" t="s">
        <v>104</v>
      </c>
      <c r="F18" s="124"/>
      <c r="H18" s="130" t="s">
        <v>183</v>
      </c>
      <c r="I18" s="130"/>
    </row>
    <row r="19" spans="2:9" x14ac:dyDescent="0.25">
      <c r="B19" s="20">
        <v>8</v>
      </c>
      <c r="C19" s="151" t="s">
        <v>142</v>
      </c>
      <c r="D19" s="152"/>
      <c r="E19" s="124" t="s">
        <v>104</v>
      </c>
      <c r="F19" s="124"/>
    </row>
    <row r="20" spans="2:9" x14ac:dyDescent="0.25">
      <c r="B20" s="20">
        <v>9</v>
      </c>
      <c r="C20" s="151" t="s">
        <v>141</v>
      </c>
      <c r="D20" s="152"/>
      <c r="E20" s="124" t="s">
        <v>104</v>
      </c>
      <c r="F20" s="124"/>
    </row>
    <row r="21" spans="2:9" x14ac:dyDescent="0.25">
      <c r="B21" s="20">
        <v>10</v>
      </c>
      <c r="C21" s="158" t="s">
        <v>124</v>
      </c>
      <c r="D21" s="159"/>
      <c r="E21" s="124" t="s">
        <v>104</v>
      </c>
      <c r="F21" s="124"/>
    </row>
    <row r="22" spans="2:9" x14ac:dyDescent="0.25">
      <c r="B22" s="20">
        <v>11</v>
      </c>
      <c r="C22" s="145" t="s">
        <v>125</v>
      </c>
      <c r="D22" s="145"/>
      <c r="E22" s="120" t="s">
        <v>104</v>
      </c>
      <c r="F22" s="120"/>
    </row>
    <row r="23" spans="2:9" x14ac:dyDescent="0.25">
      <c r="B23" s="20">
        <v>12</v>
      </c>
      <c r="C23" s="121" t="s">
        <v>126</v>
      </c>
      <c r="D23" s="121"/>
      <c r="E23" s="120" t="s">
        <v>104</v>
      </c>
      <c r="F23" s="120"/>
    </row>
    <row r="24" spans="2:9" x14ac:dyDescent="0.25">
      <c r="B24" s="20">
        <v>13</v>
      </c>
      <c r="C24" s="121" t="s">
        <v>128</v>
      </c>
      <c r="D24" s="121"/>
      <c r="E24" s="120" t="s">
        <v>104</v>
      </c>
      <c r="F24" s="120"/>
    </row>
    <row r="25" spans="2:9" x14ac:dyDescent="0.25">
      <c r="B25" s="20">
        <v>14</v>
      </c>
      <c r="C25" s="121" t="s">
        <v>129</v>
      </c>
      <c r="D25" s="121"/>
      <c r="E25" s="120" t="s">
        <v>104</v>
      </c>
      <c r="F25" s="120"/>
    </row>
    <row r="26" spans="2:9" x14ac:dyDescent="0.25">
      <c r="B26" s="20">
        <v>15</v>
      </c>
      <c r="C26" s="121" t="s">
        <v>145</v>
      </c>
      <c r="D26" s="121"/>
      <c r="E26" s="120" t="s">
        <v>104</v>
      </c>
      <c r="F26" s="120"/>
    </row>
    <row r="27" spans="2:9" x14ac:dyDescent="0.25">
      <c r="B27" s="20">
        <v>16</v>
      </c>
      <c r="C27" s="121" t="s">
        <v>131</v>
      </c>
      <c r="D27" s="121"/>
      <c r="E27" s="120" t="s">
        <v>104</v>
      </c>
      <c r="F27" s="120"/>
    </row>
    <row r="28" spans="2:9" x14ac:dyDescent="0.25">
      <c r="B28" s="20">
        <v>17</v>
      </c>
      <c r="C28" s="121" t="s">
        <v>263</v>
      </c>
      <c r="D28" s="121"/>
      <c r="E28" s="120" t="s">
        <v>104</v>
      </c>
      <c r="F28" s="120"/>
    </row>
    <row r="29" spans="2:9" x14ac:dyDescent="0.25">
      <c r="B29" s="20">
        <v>18</v>
      </c>
      <c r="C29" s="121" t="s">
        <v>264</v>
      </c>
      <c r="D29" s="121"/>
      <c r="E29" s="120" t="s">
        <v>104</v>
      </c>
      <c r="F29" s="120"/>
    </row>
    <row r="30" spans="2:9" x14ac:dyDescent="0.25">
      <c r="B30" s="20">
        <v>19</v>
      </c>
      <c r="C30" s="121" t="s">
        <v>260</v>
      </c>
      <c r="D30" s="121"/>
      <c r="E30" s="120" t="s">
        <v>104</v>
      </c>
      <c r="F30" s="120"/>
    </row>
    <row r="31" spans="2:9" x14ac:dyDescent="0.25">
      <c r="B31" s="20">
        <v>20</v>
      </c>
      <c r="C31" s="121" t="s">
        <v>139</v>
      </c>
      <c r="D31" s="121"/>
      <c r="E31" s="120" t="s">
        <v>104</v>
      </c>
      <c r="F31" s="120"/>
    </row>
    <row r="32" spans="2:9" x14ac:dyDescent="0.25">
      <c r="B32" s="20">
        <v>21</v>
      </c>
      <c r="C32" s="145" t="s">
        <v>241</v>
      </c>
      <c r="D32" s="145"/>
      <c r="E32" s="120" t="s">
        <v>104</v>
      </c>
      <c r="F32" s="120"/>
    </row>
    <row r="33" spans="2:6" x14ac:dyDescent="0.25">
      <c r="B33" s="20">
        <v>22</v>
      </c>
      <c r="C33" s="145" t="s">
        <v>206</v>
      </c>
      <c r="D33" s="145"/>
      <c r="E33" s="120" t="s">
        <v>104</v>
      </c>
      <c r="F33" s="120"/>
    </row>
    <row r="34" spans="2:6" x14ac:dyDescent="0.25">
      <c r="B34" s="20">
        <v>23</v>
      </c>
      <c r="C34" s="145" t="s">
        <v>210</v>
      </c>
      <c r="D34" s="145"/>
      <c r="E34" s="120" t="s">
        <v>104</v>
      </c>
      <c r="F34" s="120"/>
    </row>
    <row r="35" spans="2:6" x14ac:dyDescent="0.25">
      <c r="B35" s="20">
        <v>24</v>
      </c>
      <c r="C35" s="145" t="s">
        <v>208</v>
      </c>
      <c r="D35" s="145"/>
      <c r="E35" s="120" t="s">
        <v>104</v>
      </c>
      <c r="F35" s="120"/>
    </row>
    <row r="36" spans="2:6" x14ac:dyDescent="0.25">
      <c r="B36" s="20">
        <v>25</v>
      </c>
      <c r="C36" s="145" t="s">
        <v>241</v>
      </c>
      <c r="D36" s="145"/>
      <c r="E36" s="120" t="s">
        <v>104</v>
      </c>
      <c r="F36" s="120"/>
    </row>
    <row r="37" spans="2:6" x14ac:dyDescent="0.25">
      <c r="B37" s="20">
        <v>26</v>
      </c>
      <c r="C37" s="145" t="s">
        <v>139</v>
      </c>
      <c r="D37" s="145"/>
      <c r="E37" s="120" t="s">
        <v>104</v>
      </c>
      <c r="F37" s="120"/>
    </row>
    <row r="38" spans="2:6" x14ac:dyDescent="0.25">
      <c r="B38" s="20">
        <v>27</v>
      </c>
      <c r="C38" s="145" t="s">
        <v>120</v>
      </c>
      <c r="D38" s="145"/>
      <c r="E38" s="120" t="s">
        <v>104</v>
      </c>
      <c r="F38" s="120"/>
    </row>
    <row r="39" spans="2:6" x14ac:dyDescent="0.25">
      <c r="B39" s="20">
        <v>28</v>
      </c>
      <c r="C39" s="145" t="s">
        <v>265</v>
      </c>
      <c r="D39" s="145"/>
      <c r="E39" s="120" t="s">
        <v>104</v>
      </c>
      <c r="F39" s="120"/>
    </row>
    <row r="40" spans="2:6" x14ac:dyDescent="0.25">
      <c r="B40" s="20">
        <v>29</v>
      </c>
      <c r="C40" s="145" t="s">
        <v>231</v>
      </c>
      <c r="D40" s="145"/>
      <c r="E40" s="120" t="s">
        <v>104</v>
      </c>
      <c r="F40" s="120"/>
    </row>
    <row r="41" spans="2:6" x14ac:dyDescent="0.25">
      <c r="B41" s="20">
        <v>30</v>
      </c>
      <c r="C41" s="145" t="s">
        <v>211</v>
      </c>
      <c r="D41" s="145"/>
      <c r="E41" s="120" t="s">
        <v>104</v>
      </c>
      <c r="F41" s="120"/>
    </row>
    <row r="42" spans="2:6" x14ac:dyDescent="0.25">
      <c r="B42" s="20">
        <v>31</v>
      </c>
      <c r="C42" s="121" t="s">
        <v>136</v>
      </c>
      <c r="D42" s="121"/>
      <c r="E42" s="120" t="s">
        <v>104</v>
      </c>
      <c r="F42" s="120"/>
    </row>
    <row r="43" spans="2:6" x14ac:dyDescent="0.25">
      <c r="B43" s="20">
        <v>32</v>
      </c>
      <c r="C43" s="121" t="s">
        <v>138</v>
      </c>
      <c r="D43" s="121"/>
      <c r="E43" s="120" t="s">
        <v>104</v>
      </c>
      <c r="F43" s="120"/>
    </row>
    <row r="44" spans="2:6" x14ac:dyDescent="0.25">
      <c r="B44" s="20">
        <v>33</v>
      </c>
      <c r="C44" s="121" t="s">
        <v>108</v>
      </c>
      <c r="D44" s="121"/>
      <c r="E44" s="120" t="s">
        <v>104</v>
      </c>
      <c r="F44" s="120"/>
    </row>
    <row r="45" spans="2:6" x14ac:dyDescent="0.25">
      <c r="B45" s="20">
        <v>34</v>
      </c>
      <c r="C45" s="121" t="s">
        <v>137</v>
      </c>
      <c r="D45" s="121"/>
      <c r="E45" s="120" t="s">
        <v>104</v>
      </c>
      <c r="F45" s="120"/>
    </row>
    <row r="46" spans="2:6" x14ac:dyDescent="0.25">
      <c r="B46" s="20">
        <v>35</v>
      </c>
      <c r="C46" s="150" t="s">
        <v>133</v>
      </c>
      <c r="D46" s="150"/>
      <c r="E46" s="120" t="s">
        <v>104</v>
      </c>
      <c r="F46" s="120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</mergeCells>
  <conditionalFormatting sqref="D7:I8">
    <cfRule type="expression" dxfId="123" priority="5">
      <formula>D7=""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D5">
    <cfRule type="expression" dxfId="120" priority="2">
      <formula>D5=""</formula>
    </cfRule>
  </conditionalFormatting>
  <conditionalFormatting sqref="E5">
    <cfRule type="expression" dxfId="119" priority="1">
      <formula>E5=""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zoomScale="80" zoomScaleNormal="80" workbookViewId="0">
      <selection activeCell="D5" sqref="D5"/>
    </sheetView>
  </sheetViews>
  <sheetFormatPr baseColWidth="10" defaultRowHeight="15" x14ac:dyDescent="0.25"/>
  <cols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93</v>
      </c>
      <c r="C5" s="39" t="s">
        <v>0</v>
      </c>
      <c r="D5" s="39" t="str">
        <f>'Operador PA'!E42</f>
        <v>Villa Nelda Panicucci</v>
      </c>
      <c r="E5" s="39" t="str">
        <f>'Operador PA'!G42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191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267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ht="15" customHeight="1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40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28">
        <v>1</v>
      </c>
      <c r="C12" s="125" t="s">
        <v>133</v>
      </c>
      <c r="D12" s="125"/>
      <c r="E12" s="120" t="s">
        <v>104</v>
      </c>
      <c r="F12" s="120"/>
      <c r="G12" s="21"/>
      <c r="H12" s="120" t="s">
        <v>183</v>
      </c>
      <c r="I12" s="120"/>
    </row>
    <row r="13" spans="2:9" x14ac:dyDescent="0.25">
      <c r="B13" s="28">
        <v>2</v>
      </c>
      <c r="C13" s="125" t="s">
        <v>134</v>
      </c>
      <c r="D13" s="125"/>
      <c r="E13" s="120" t="s">
        <v>104</v>
      </c>
      <c r="F13" s="120"/>
      <c r="G13" s="21"/>
      <c r="H13" s="120" t="s">
        <v>280</v>
      </c>
      <c r="I13" s="120"/>
    </row>
    <row r="14" spans="2:9" x14ac:dyDescent="0.25">
      <c r="B14" s="28">
        <v>3</v>
      </c>
      <c r="C14" s="125" t="s">
        <v>135</v>
      </c>
      <c r="D14" s="125"/>
      <c r="E14" s="120" t="s">
        <v>104</v>
      </c>
      <c r="F14" s="120"/>
      <c r="G14" s="21"/>
      <c r="H14" s="120" t="s">
        <v>187</v>
      </c>
      <c r="I14" s="120"/>
    </row>
    <row r="15" spans="2:9" x14ac:dyDescent="0.25">
      <c r="B15" s="28">
        <v>4</v>
      </c>
      <c r="C15" s="125" t="s">
        <v>136</v>
      </c>
      <c r="D15" s="125"/>
      <c r="E15" s="120" t="s">
        <v>104</v>
      </c>
      <c r="F15" s="120"/>
      <c r="G15" s="21"/>
      <c r="H15" s="120" t="s">
        <v>181</v>
      </c>
      <c r="I15" s="120"/>
    </row>
    <row r="16" spans="2:9" x14ac:dyDescent="0.25">
      <c r="B16" s="28">
        <v>5</v>
      </c>
      <c r="C16" s="125" t="s">
        <v>137</v>
      </c>
      <c r="D16" s="125"/>
      <c r="E16" s="120" t="s">
        <v>104</v>
      </c>
      <c r="F16" s="120"/>
      <c r="G16" s="21"/>
      <c r="H16" s="156" t="s">
        <v>281</v>
      </c>
      <c r="I16" s="156"/>
    </row>
    <row r="17" spans="2:9" x14ac:dyDescent="0.25">
      <c r="B17" s="28">
        <v>6</v>
      </c>
      <c r="C17" s="125" t="s">
        <v>108</v>
      </c>
      <c r="D17" s="125"/>
      <c r="E17" s="120" t="s">
        <v>104</v>
      </c>
      <c r="F17" s="120"/>
      <c r="G17" s="21"/>
      <c r="H17" s="156" t="s">
        <v>184</v>
      </c>
      <c r="I17" s="156"/>
    </row>
    <row r="18" spans="2:9" x14ac:dyDescent="0.25">
      <c r="B18" s="28">
        <v>7</v>
      </c>
      <c r="C18" s="140" t="s">
        <v>138</v>
      </c>
      <c r="D18" s="141"/>
      <c r="E18" s="120" t="s">
        <v>104</v>
      </c>
      <c r="F18" s="120"/>
      <c r="H18" s="156" t="s">
        <v>267</v>
      </c>
      <c r="I18" s="156"/>
    </row>
    <row r="19" spans="2:9" x14ac:dyDescent="0.25">
      <c r="B19" s="28">
        <v>8</v>
      </c>
      <c r="C19" s="140" t="s">
        <v>136</v>
      </c>
      <c r="D19" s="141"/>
      <c r="E19" s="120" t="s">
        <v>104</v>
      </c>
      <c r="F19" s="120"/>
    </row>
    <row r="20" spans="2:9" x14ac:dyDescent="0.25">
      <c r="B20" s="28">
        <v>9</v>
      </c>
      <c r="C20" s="145" t="s">
        <v>264</v>
      </c>
      <c r="D20" s="145"/>
      <c r="E20" s="120" t="s">
        <v>104</v>
      </c>
      <c r="F20" s="120"/>
    </row>
    <row r="21" spans="2:9" x14ac:dyDescent="0.25">
      <c r="B21" s="28">
        <v>10</v>
      </c>
      <c r="C21" s="145" t="s">
        <v>120</v>
      </c>
      <c r="D21" s="145"/>
      <c r="E21" s="120" t="s">
        <v>104</v>
      </c>
      <c r="F21" s="120"/>
    </row>
    <row r="22" spans="2:9" x14ac:dyDescent="0.25">
      <c r="B22" s="28">
        <v>11</v>
      </c>
      <c r="C22" s="145" t="s">
        <v>139</v>
      </c>
      <c r="D22" s="145"/>
      <c r="E22" s="120" t="s">
        <v>104</v>
      </c>
      <c r="F22" s="120"/>
      <c r="H22" s="160"/>
      <c r="I22" s="160"/>
    </row>
    <row r="23" spans="2:9" x14ac:dyDescent="0.25">
      <c r="B23" s="28">
        <v>12</v>
      </c>
      <c r="C23" s="145" t="s">
        <v>230</v>
      </c>
      <c r="D23" s="145"/>
      <c r="E23" s="120" t="s">
        <v>104</v>
      </c>
      <c r="F23" s="120"/>
    </row>
    <row r="24" spans="2:9" x14ac:dyDescent="0.25">
      <c r="B24" s="28">
        <v>13</v>
      </c>
      <c r="C24" s="145" t="s">
        <v>206</v>
      </c>
      <c r="D24" s="145"/>
      <c r="E24" s="120" t="s">
        <v>104</v>
      </c>
      <c r="F24" s="120"/>
    </row>
    <row r="25" spans="2:9" x14ac:dyDescent="0.25">
      <c r="B25" s="28">
        <v>14</v>
      </c>
      <c r="C25" s="145" t="s">
        <v>207</v>
      </c>
      <c r="D25" s="145"/>
      <c r="E25" s="120" t="s">
        <v>104</v>
      </c>
      <c r="F25" s="120"/>
    </row>
    <row r="26" spans="2:9" x14ac:dyDescent="0.25">
      <c r="B26" s="28">
        <v>15</v>
      </c>
      <c r="C26" s="145" t="s">
        <v>208</v>
      </c>
      <c r="D26" s="145"/>
      <c r="E26" s="120" t="s">
        <v>104</v>
      </c>
      <c r="F26" s="120"/>
    </row>
    <row r="27" spans="2:9" x14ac:dyDescent="0.25">
      <c r="B27" s="28">
        <v>16</v>
      </c>
      <c r="C27" s="145" t="s">
        <v>230</v>
      </c>
      <c r="D27" s="145"/>
      <c r="E27" s="120" t="s">
        <v>104</v>
      </c>
      <c r="F27" s="120"/>
    </row>
    <row r="28" spans="2:9" x14ac:dyDescent="0.25">
      <c r="B28" s="28">
        <v>17</v>
      </c>
      <c r="C28" s="121" t="s">
        <v>139</v>
      </c>
      <c r="D28" s="121"/>
      <c r="E28" s="120" t="s">
        <v>104</v>
      </c>
      <c r="F28" s="120"/>
    </row>
    <row r="29" spans="2:9" x14ac:dyDescent="0.25">
      <c r="B29" s="28">
        <v>18</v>
      </c>
      <c r="C29" s="121" t="s">
        <v>268</v>
      </c>
      <c r="D29" s="121"/>
      <c r="E29" s="120" t="s">
        <v>104</v>
      </c>
      <c r="F29" s="120"/>
    </row>
    <row r="30" spans="2:9" x14ac:dyDescent="0.25">
      <c r="B30" s="28">
        <v>19</v>
      </c>
      <c r="C30" s="121" t="s">
        <v>265</v>
      </c>
      <c r="D30" s="121"/>
      <c r="E30" s="120" t="s">
        <v>104</v>
      </c>
      <c r="F30" s="120"/>
    </row>
    <row r="31" spans="2:9" x14ac:dyDescent="0.25">
      <c r="B31" s="28">
        <v>20</v>
      </c>
      <c r="C31" s="121" t="s">
        <v>258</v>
      </c>
      <c r="D31" s="121"/>
      <c r="E31" s="120" t="s">
        <v>104</v>
      </c>
      <c r="F31" s="120"/>
    </row>
    <row r="32" spans="2:9" x14ac:dyDescent="0.25">
      <c r="B32" s="28">
        <v>21</v>
      </c>
      <c r="C32" s="121" t="s">
        <v>110</v>
      </c>
      <c r="D32" s="121"/>
      <c r="E32" s="120" t="s">
        <v>104</v>
      </c>
      <c r="F32" s="120"/>
    </row>
    <row r="33" spans="2:6" x14ac:dyDescent="0.25">
      <c r="B33" s="28">
        <v>22</v>
      </c>
      <c r="C33" s="121" t="s">
        <v>140</v>
      </c>
      <c r="D33" s="121"/>
      <c r="E33" s="120" t="s">
        <v>104</v>
      </c>
      <c r="F33" s="120"/>
    </row>
    <row r="34" spans="2:6" x14ac:dyDescent="0.25">
      <c r="B34" s="28">
        <v>23</v>
      </c>
      <c r="C34" s="121" t="s">
        <v>112</v>
      </c>
      <c r="D34" s="121"/>
      <c r="E34" s="120" t="s">
        <v>104</v>
      </c>
      <c r="F34" s="120"/>
    </row>
    <row r="35" spans="2:6" x14ac:dyDescent="0.25">
      <c r="B35" s="28">
        <v>24</v>
      </c>
      <c r="C35" s="121" t="s">
        <v>113</v>
      </c>
      <c r="D35" s="121"/>
      <c r="E35" s="120" t="s">
        <v>104</v>
      </c>
      <c r="F35" s="120"/>
    </row>
    <row r="36" spans="2:6" x14ac:dyDescent="0.25">
      <c r="B36" s="28">
        <v>25</v>
      </c>
      <c r="C36" s="121" t="s">
        <v>204</v>
      </c>
      <c r="D36" s="121"/>
      <c r="E36" s="120" t="s">
        <v>104</v>
      </c>
      <c r="F36" s="120"/>
    </row>
    <row r="37" spans="2:6" x14ac:dyDescent="0.25">
      <c r="B37" s="28">
        <v>26</v>
      </c>
      <c r="C37" s="121" t="s">
        <v>115</v>
      </c>
      <c r="D37" s="121"/>
      <c r="E37" s="120" t="s">
        <v>104</v>
      </c>
      <c r="F37" s="120"/>
    </row>
    <row r="38" spans="2:6" x14ac:dyDescent="0.25">
      <c r="B38" s="28">
        <v>27</v>
      </c>
      <c r="C38" s="121" t="s">
        <v>116</v>
      </c>
      <c r="D38" s="121"/>
      <c r="E38" s="120" t="s">
        <v>104</v>
      </c>
      <c r="F38" s="120"/>
    </row>
    <row r="39" spans="2:6" x14ac:dyDescent="0.25">
      <c r="B39" s="28">
        <v>28</v>
      </c>
      <c r="C39" s="121" t="s">
        <v>141</v>
      </c>
      <c r="D39" s="121"/>
      <c r="E39" s="120" t="s">
        <v>104</v>
      </c>
      <c r="F39" s="120"/>
    </row>
    <row r="40" spans="2:6" x14ac:dyDescent="0.25">
      <c r="B40" s="28">
        <v>29</v>
      </c>
      <c r="C40" s="121" t="s">
        <v>142</v>
      </c>
      <c r="D40" s="121"/>
      <c r="E40" s="120" t="s">
        <v>104</v>
      </c>
      <c r="F40" s="120"/>
    </row>
    <row r="41" spans="2:6" x14ac:dyDescent="0.25">
      <c r="B41" s="28">
        <v>30</v>
      </c>
      <c r="C41" s="121" t="s">
        <v>120</v>
      </c>
      <c r="D41" s="121"/>
      <c r="E41" s="120" t="s">
        <v>104</v>
      </c>
      <c r="F41" s="120"/>
    </row>
    <row r="42" spans="2:6" x14ac:dyDescent="0.25">
      <c r="B42" s="28">
        <v>31</v>
      </c>
      <c r="C42" s="121" t="s">
        <v>123</v>
      </c>
      <c r="D42" s="121"/>
      <c r="E42" s="120" t="s">
        <v>104</v>
      </c>
      <c r="F42" s="120"/>
    </row>
    <row r="43" spans="2:6" x14ac:dyDescent="0.25">
      <c r="B43" s="28">
        <v>32</v>
      </c>
      <c r="C43" s="121" t="s">
        <v>260</v>
      </c>
      <c r="D43" s="121"/>
      <c r="E43" s="120" t="s">
        <v>104</v>
      </c>
      <c r="F43" s="120"/>
    </row>
    <row r="44" spans="2:6" x14ac:dyDescent="0.25">
      <c r="B44" s="28">
        <v>33</v>
      </c>
      <c r="C44" s="153" t="s">
        <v>196</v>
      </c>
      <c r="D44" s="153"/>
      <c r="E44" s="120" t="s">
        <v>104</v>
      </c>
      <c r="F44" s="120"/>
    </row>
    <row r="45" spans="2:6" x14ac:dyDescent="0.25">
      <c r="B45" s="28">
        <v>34</v>
      </c>
      <c r="C45" s="134" t="s">
        <v>144</v>
      </c>
      <c r="D45" s="135"/>
      <c r="E45" s="120" t="s">
        <v>104</v>
      </c>
      <c r="F45" s="120"/>
    </row>
    <row r="46" spans="2:6" x14ac:dyDescent="0.25">
      <c r="B46" s="28">
        <v>35</v>
      </c>
      <c r="C46" s="121" t="s">
        <v>197</v>
      </c>
      <c r="D46" s="121"/>
      <c r="E46" s="120" t="s">
        <v>104</v>
      </c>
      <c r="F46" s="120"/>
    </row>
  </sheetData>
  <mergeCells count="87"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H22:I22"/>
    <mergeCell ref="E21:F21"/>
    <mergeCell ref="C20:D20"/>
    <mergeCell ref="E20:F20"/>
    <mergeCell ref="C22:D22"/>
    <mergeCell ref="E22:F22"/>
    <mergeCell ref="C21:D21"/>
    <mergeCell ref="H18:I18"/>
    <mergeCell ref="C18:D18"/>
    <mergeCell ref="E18:F18"/>
    <mergeCell ref="C19:D19"/>
    <mergeCell ref="E19:F19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5">
      <formula>D7=""</formula>
    </cfRule>
  </conditionalFormatting>
  <conditionalFormatting sqref="B5">
    <cfRule type="expression" dxfId="117" priority="3">
      <formula>B5=""</formula>
    </cfRule>
  </conditionalFormatting>
  <conditionalFormatting sqref="C5">
    <cfRule type="expression" dxfId="116" priority="4">
      <formula>C5=""</formula>
    </cfRule>
  </conditionalFormatting>
  <conditionalFormatting sqref="D5">
    <cfRule type="expression" dxfId="115" priority="2">
      <formula>D5=""</formula>
    </cfRule>
  </conditionalFormatting>
  <conditionalFormatting sqref="E5">
    <cfRule type="expression" dxfId="114" priority="1">
      <formula>E5=""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zoomScale="90" zoomScaleNormal="90" workbookViewId="0">
      <selection activeCell="E18" sqref="E18:F18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5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93</v>
      </c>
      <c r="C5" s="17" t="s">
        <v>77</v>
      </c>
      <c r="D5" s="17" t="str">
        <f>'Operador PA'!E43</f>
        <v>Universidad de Magallanes</v>
      </c>
      <c r="E5" s="17" t="str">
        <f>'Operador PA'!G43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98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191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9">
        <v>1</v>
      </c>
      <c r="C12" s="148" t="s">
        <v>198</v>
      </c>
      <c r="D12" s="149"/>
      <c r="E12" s="124" t="s">
        <v>104</v>
      </c>
      <c r="F12" s="124"/>
      <c r="G12" s="24"/>
      <c r="H12" s="123" t="s">
        <v>98</v>
      </c>
      <c r="I12" s="123"/>
    </row>
    <row r="13" spans="2:9" x14ac:dyDescent="0.25">
      <c r="B13" s="44">
        <v>2</v>
      </c>
      <c r="C13" s="142" t="s">
        <v>204</v>
      </c>
      <c r="D13" s="142"/>
      <c r="E13" s="124" t="s">
        <v>104</v>
      </c>
      <c r="F13" s="124"/>
      <c r="G13" s="21"/>
      <c r="H13" s="123" t="s">
        <v>184</v>
      </c>
      <c r="I13" s="123"/>
    </row>
    <row r="14" spans="2:9" x14ac:dyDescent="0.25">
      <c r="B14" s="51">
        <v>3</v>
      </c>
      <c r="C14" s="142" t="s">
        <v>232</v>
      </c>
      <c r="D14" s="142"/>
      <c r="E14" s="124" t="s">
        <v>104</v>
      </c>
      <c r="F14" s="124"/>
      <c r="G14" s="21"/>
      <c r="H14" s="123" t="s">
        <v>281</v>
      </c>
      <c r="I14" s="123"/>
    </row>
    <row r="15" spans="2:9" x14ac:dyDescent="0.25">
      <c r="B15" s="46">
        <v>4</v>
      </c>
      <c r="C15" s="142" t="s">
        <v>144</v>
      </c>
      <c r="D15" s="142"/>
      <c r="E15" s="124" t="s">
        <v>104</v>
      </c>
      <c r="F15" s="124"/>
      <c r="G15" s="21"/>
      <c r="H15" s="130" t="s">
        <v>181</v>
      </c>
      <c r="I15" s="130"/>
    </row>
    <row r="16" spans="2:9" x14ac:dyDescent="0.25">
      <c r="B16" s="44">
        <v>5</v>
      </c>
      <c r="C16" s="142" t="s">
        <v>143</v>
      </c>
      <c r="D16" s="142"/>
      <c r="E16" s="124" t="s">
        <v>104</v>
      </c>
      <c r="F16" s="124"/>
      <c r="G16" s="21"/>
      <c r="H16" s="130" t="s">
        <v>187</v>
      </c>
      <c r="I16" s="130"/>
    </row>
    <row r="17" spans="2:9" x14ac:dyDescent="0.25">
      <c r="B17" s="44">
        <v>6</v>
      </c>
      <c r="C17" s="142" t="s">
        <v>262</v>
      </c>
      <c r="D17" s="142"/>
      <c r="E17" s="124" t="s">
        <v>104</v>
      </c>
      <c r="F17" s="124"/>
      <c r="G17" s="21"/>
      <c r="H17" s="130" t="s">
        <v>280</v>
      </c>
      <c r="I17" s="130"/>
    </row>
    <row r="18" spans="2:9" x14ac:dyDescent="0.25">
      <c r="B18" s="49">
        <v>7</v>
      </c>
      <c r="C18" s="142" t="s">
        <v>123</v>
      </c>
      <c r="D18" s="142"/>
      <c r="E18" s="124" t="s">
        <v>104</v>
      </c>
      <c r="F18" s="124"/>
      <c r="G18" s="21"/>
      <c r="H18" s="130" t="s">
        <v>183</v>
      </c>
      <c r="I18" s="130"/>
    </row>
    <row r="19" spans="2:9" x14ac:dyDescent="0.25">
      <c r="B19" s="50">
        <v>8</v>
      </c>
      <c r="C19" s="142" t="s">
        <v>120</v>
      </c>
      <c r="D19" s="142"/>
      <c r="E19" s="124" t="s">
        <v>104</v>
      </c>
      <c r="F19" s="124"/>
    </row>
    <row r="20" spans="2:9" x14ac:dyDescent="0.25">
      <c r="B20" s="50">
        <v>9</v>
      </c>
      <c r="C20" s="151" t="s">
        <v>142</v>
      </c>
      <c r="D20" s="152"/>
      <c r="E20" s="124" t="s">
        <v>104</v>
      </c>
      <c r="F20" s="124"/>
    </row>
    <row r="21" spans="2:9" x14ac:dyDescent="0.25">
      <c r="B21" s="49">
        <v>10</v>
      </c>
      <c r="C21" s="151" t="s">
        <v>141</v>
      </c>
      <c r="D21" s="152"/>
      <c r="E21" s="124" t="s">
        <v>104</v>
      </c>
      <c r="F21" s="124"/>
    </row>
    <row r="22" spans="2:9" x14ac:dyDescent="0.25">
      <c r="B22" s="50">
        <v>11</v>
      </c>
      <c r="C22" s="158" t="s">
        <v>124</v>
      </c>
      <c r="D22" s="159"/>
      <c r="E22" s="124" t="s">
        <v>104</v>
      </c>
      <c r="F22" s="124"/>
    </row>
    <row r="23" spans="2:9" x14ac:dyDescent="0.25">
      <c r="B23" s="50">
        <v>12</v>
      </c>
      <c r="C23" s="145" t="s">
        <v>125</v>
      </c>
      <c r="D23" s="145"/>
      <c r="E23" s="120" t="s">
        <v>104</v>
      </c>
      <c r="F23" s="120"/>
    </row>
    <row r="24" spans="2:9" x14ac:dyDescent="0.25">
      <c r="B24" s="53">
        <v>13</v>
      </c>
      <c r="C24" s="121" t="s">
        <v>126</v>
      </c>
      <c r="D24" s="121"/>
      <c r="E24" s="120" t="s">
        <v>104</v>
      </c>
      <c r="F24" s="120"/>
    </row>
    <row r="25" spans="2:9" x14ac:dyDescent="0.25">
      <c r="B25" s="51">
        <v>14</v>
      </c>
      <c r="C25" s="121" t="s">
        <v>128</v>
      </c>
      <c r="D25" s="121"/>
      <c r="E25" s="120" t="s">
        <v>104</v>
      </c>
      <c r="F25" s="120"/>
    </row>
    <row r="26" spans="2:9" x14ac:dyDescent="0.25">
      <c r="B26" s="51">
        <v>15</v>
      </c>
      <c r="C26" s="121" t="s">
        <v>129</v>
      </c>
      <c r="D26" s="121"/>
      <c r="E26" s="120" t="s">
        <v>104</v>
      </c>
      <c r="F26" s="120"/>
    </row>
    <row r="27" spans="2:9" x14ac:dyDescent="0.25">
      <c r="B27" s="53">
        <v>16</v>
      </c>
      <c r="C27" s="121" t="s">
        <v>145</v>
      </c>
      <c r="D27" s="121"/>
      <c r="E27" s="120" t="s">
        <v>104</v>
      </c>
      <c r="F27" s="120"/>
    </row>
    <row r="28" spans="2:9" x14ac:dyDescent="0.25">
      <c r="B28" s="51">
        <v>17</v>
      </c>
      <c r="C28" s="121" t="s">
        <v>131</v>
      </c>
      <c r="D28" s="121"/>
      <c r="E28" s="120" t="s">
        <v>104</v>
      </c>
      <c r="F28" s="120"/>
    </row>
    <row r="29" spans="2:9" x14ac:dyDescent="0.25">
      <c r="B29" s="51">
        <v>18</v>
      </c>
      <c r="C29" s="121" t="s">
        <v>263</v>
      </c>
      <c r="D29" s="121"/>
      <c r="E29" s="120" t="s">
        <v>104</v>
      </c>
      <c r="F29" s="120"/>
    </row>
    <row r="30" spans="2:9" x14ac:dyDescent="0.25">
      <c r="B30" s="53">
        <v>19</v>
      </c>
      <c r="C30" s="121" t="s">
        <v>264</v>
      </c>
      <c r="D30" s="121"/>
      <c r="E30" s="120" t="s">
        <v>104</v>
      </c>
      <c r="F30" s="120"/>
    </row>
    <row r="31" spans="2:9" x14ac:dyDescent="0.25">
      <c r="B31" s="51">
        <v>20</v>
      </c>
      <c r="C31" s="121" t="s">
        <v>260</v>
      </c>
      <c r="D31" s="121"/>
      <c r="E31" s="120" t="s">
        <v>104</v>
      </c>
      <c r="F31" s="120"/>
    </row>
    <row r="32" spans="2:9" x14ac:dyDescent="0.25">
      <c r="B32" s="51">
        <v>21</v>
      </c>
      <c r="C32" s="121" t="s">
        <v>139</v>
      </c>
      <c r="D32" s="121"/>
      <c r="E32" s="120" t="s">
        <v>104</v>
      </c>
      <c r="F32" s="120"/>
    </row>
    <row r="33" spans="2:6" x14ac:dyDescent="0.25">
      <c r="B33" s="53">
        <v>22</v>
      </c>
      <c r="C33" s="145" t="s">
        <v>230</v>
      </c>
      <c r="D33" s="145"/>
      <c r="E33" s="120" t="s">
        <v>104</v>
      </c>
      <c r="F33" s="120"/>
    </row>
    <row r="34" spans="2:6" x14ac:dyDescent="0.25">
      <c r="B34" s="51">
        <v>23</v>
      </c>
      <c r="C34" s="145" t="s">
        <v>206</v>
      </c>
      <c r="D34" s="145"/>
      <c r="E34" s="120" t="s">
        <v>104</v>
      </c>
      <c r="F34" s="120"/>
    </row>
    <row r="35" spans="2:6" x14ac:dyDescent="0.25">
      <c r="B35" s="51">
        <v>24</v>
      </c>
      <c r="C35" s="145" t="s">
        <v>207</v>
      </c>
      <c r="D35" s="145"/>
      <c r="E35" s="120" t="s">
        <v>104</v>
      </c>
      <c r="F35" s="120"/>
    </row>
    <row r="36" spans="2:6" x14ac:dyDescent="0.25">
      <c r="B36" s="53">
        <v>25</v>
      </c>
      <c r="C36" s="145" t="s">
        <v>208</v>
      </c>
      <c r="D36" s="145"/>
      <c r="E36" s="120" t="s">
        <v>104</v>
      </c>
      <c r="F36" s="120"/>
    </row>
    <row r="37" spans="2:6" x14ac:dyDescent="0.25">
      <c r="B37" s="51">
        <v>26</v>
      </c>
      <c r="C37" s="145" t="s">
        <v>230</v>
      </c>
      <c r="D37" s="145"/>
      <c r="E37" s="120" t="s">
        <v>104</v>
      </c>
      <c r="F37" s="120"/>
    </row>
    <row r="38" spans="2:6" x14ac:dyDescent="0.25">
      <c r="B38" s="51">
        <v>27</v>
      </c>
      <c r="C38" s="145" t="s">
        <v>139</v>
      </c>
      <c r="D38" s="145"/>
      <c r="E38" s="120" t="s">
        <v>104</v>
      </c>
      <c r="F38" s="120"/>
    </row>
    <row r="39" spans="2:6" x14ac:dyDescent="0.25">
      <c r="B39" s="53">
        <v>28</v>
      </c>
      <c r="C39" s="145" t="s">
        <v>120</v>
      </c>
      <c r="D39" s="145"/>
      <c r="E39" s="120" t="s">
        <v>104</v>
      </c>
      <c r="F39" s="120"/>
    </row>
    <row r="40" spans="2:6" x14ac:dyDescent="0.25">
      <c r="B40" s="59">
        <v>29</v>
      </c>
      <c r="C40" s="121" t="s">
        <v>265</v>
      </c>
      <c r="D40" s="121"/>
      <c r="E40" s="120" t="s">
        <v>104</v>
      </c>
      <c r="F40" s="120"/>
    </row>
    <row r="41" spans="2:6" x14ac:dyDescent="0.25">
      <c r="B41" s="60">
        <v>30</v>
      </c>
      <c r="C41" s="121" t="s">
        <v>136</v>
      </c>
      <c r="D41" s="121"/>
      <c r="E41" s="120" t="s">
        <v>104</v>
      </c>
      <c r="F41" s="120"/>
    </row>
    <row r="42" spans="2:6" x14ac:dyDescent="0.25">
      <c r="B42" s="60">
        <v>31</v>
      </c>
      <c r="C42" s="121" t="s">
        <v>138</v>
      </c>
      <c r="D42" s="121"/>
      <c r="E42" s="120" t="s">
        <v>104</v>
      </c>
      <c r="F42" s="120"/>
    </row>
    <row r="43" spans="2:6" x14ac:dyDescent="0.25">
      <c r="B43" s="59">
        <v>32</v>
      </c>
      <c r="C43" s="121" t="s">
        <v>108</v>
      </c>
      <c r="D43" s="121"/>
      <c r="E43" s="120" t="s">
        <v>104</v>
      </c>
      <c r="F43" s="120"/>
    </row>
    <row r="44" spans="2:6" x14ac:dyDescent="0.25">
      <c r="B44" s="60">
        <v>33</v>
      </c>
      <c r="C44" s="121" t="s">
        <v>137</v>
      </c>
      <c r="D44" s="121"/>
      <c r="E44" s="120" t="s">
        <v>104</v>
      </c>
      <c r="F44" s="120"/>
    </row>
    <row r="45" spans="2:6" x14ac:dyDescent="0.25">
      <c r="B45" s="60">
        <v>34</v>
      </c>
      <c r="C45" s="150" t="s">
        <v>133</v>
      </c>
      <c r="D45" s="150"/>
      <c r="E45" s="120" t="s">
        <v>104</v>
      </c>
      <c r="F45" s="120"/>
    </row>
  </sheetData>
  <mergeCells count="84">
    <mergeCell ref="C14:D14"/>
    <mergeCell ref="E14:F14"/>
    <mergeCell ref="C38:D38"/>
    <mergeCell ref="E38:F38"/>
    <mergeCell ref="C18:D18"/>
    <mergeCell ref="E18:F18"/>
    <mergeCell ref="C19:D19"/>
    <mergeCell ref="E19:F19"/>
    <mergeCell ref="C13:D13"/>
    <mergeCell ref="E13:F13"/>
    <mergeCell ref="C33:D33"/>
    <mergeCell ref="E33:F33"/>
    <mergeCell ref="C34:D34"/>
    <mergeCell ref="E34:F34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B10:F10"/>
    <mergeCell ref="H10:I11"/>
    <mergeCell ref="C11:D11"/>
    <mergeCell ref="E11:F11"/>
    <mergeCell ref="H17:I17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H16:I16"/>
    <mergeCell ref="H12:I12"/>
    <mergeCell ref="B2:I2"/>
    <mergeCell ref="B7:C7"/>
    <mergeCell ref="D7:I7"/>
    <mergeCell ref="B8:C8"/>
    <mergeCell ref="D8:I8"/>
    <mergeCell ref="H18:I18"/>
    <mergeCell ref="C37:D37"/>
    <mergeCell ref="C25:D25"/>
    <mergeCell ref="E25:F25"/>
    <mergeCell ref="C26:D26"/>
    <mergeCell ref="E26:F26"/>
    <mergeCell ref="C27:D27"/>
    <mergeCell ref="E27:F27"/>
    <mergeCell ref="E37:F37"/>
    <mergeCell ref="E32:F32"/>
    <mergeCell ref="C35:D35"/>
    <mergeCell ref="E35:F35"/>
    <mergeCell ref="C36:D36"/>
    <mergeCell ref="E36:F36"/>
    <mergeCell ref="C45:D45"/>
    <mergeCell ref="E45:F45"/>
    <mergeCell ref="E12:F12"/>
    <mergeCell ref="C12:D12"/>
    <mergeCell ref="C44:D44"/>
    <mergeCell ref="E44:F44"/>
    <mergeCell ref="C28:D28"/>
    <mergeCell ref="E28:F28"/>
    <mergeCell ref="C29:D29"/>
    <mergeCell ref="E29:F29"/>
    <mergeCell ref="E41:F41"/>
    <mergeCell ref="C30:D30"/>
    <mergeCell ref="E30:F30"/>
    <mergeCell ref="C31:D31"/>
    <mergeCell ref="E31:F31"/>
    <mergeCell ref="C32:D32"/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</mergeCells>
  <conditionalFormatting sqref="D7:I8">
    <cfRule type="expression" dxfId="113" priority="5">
      <formula>D7=""</formula>
    </cfRule>
  </conditionalFormatting>
  <conditionalFormatting sqref="B5">
    <cfRule type="expression" dxfId="112" priority="3">
      <formula>B5=""</formula>
    </cfRule>
  </conditionalFormatting>
  <conditionalFormatting sqref="C5">
    <cfRule type="expression" dxfId="111" priority="4">
      <formula>C5=""</formula>
    </cfRule>
  </conditionalFormatting>
  <conditionalFormatting sqref="D5">
    <cfRule type="expression" dxfId="110" priority="2">
      <formula>D5=""</formula>
    </cfRule>
  </conditionalFormatting>
  <conditionalFormatting sqref="E5">
    <cfRule type="expression" dxfId="10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E5" sqref="E5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">
        <v>212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0" x14ac:dyDescent="0.25">
      <c r="B5" s="39">
        <v>4</v>
      </c>
      <c r="C5" s="39" t="s">
        <v>0</v>
      </c>
      <c r="D5" s="39" t="str">
        <f>'Operador PA'!E44</f>
        <v>Coronel Mardones</v>
      </c>
      <c r="E5" s="39" t="str">
        <f>'Operador PA'!G44</f>
        <v>Hospital Regional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54" t="s">
        <v>70</v>
      </c>
      <c r="C7" s="154"/>
      <c r="D7" s="163" t="s">
        <v>213</v>
      </c>
      <c r="E7" s="163"/>
      <c r="F7" s="163"/>
      <c r="G7" s="163"/>
      <c r="H7" s="163"/>
      <c r="I7" s="163"/>
    </row>
    <row r="8" spans="2:10" x14ac:dyDescent="0.25">
      <c r="B8" s="154" t="s">
        <v>71</v>
      </c>
      <c r="C8" s="154"/>
      <c r="D8" s="163" t="s">
        <v>192</v>
      </c>
      <c r="E8" s="163"/>
      <c r="F8" s="163"/>
      <c r="G8" s="163"/>
      <c r="H8" s="163"/>
      <c r="I8" s="163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10" x14ac:dyDescent="0.25">
      <c r="B11" s="43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10" ht="15" customHeight="1" x14ac:dyDescent="0.25">
      <c r="B12" s="28">
        <v>1</v>
      </c>
      <c r="C12" s="138" t="s">
        <v>214</v>
      </c>
      <c r="D12" s="139"/>
      <c r="E12" s="120" t="s">
        <v>104</v>
      </c>
      <c r="F12" s="120"/>
      <c r="G12" s="21"/>
      <c r="H12" s="156" t="s">
        <v>283</v>
      </c>
      <c r="I12" s="120"/>
      <c r="J12" s="161"/>
    </row>
    <row r="13" spans="2:10" x14ac:dyDescent="0.25">
      <c r="B13" s="28">
        <v>2</v>
      </c>
      <c r="C13" s="138" t="s">
        <v>262</v>
      </c>
      <c r="D13" s="139"/>
      <c r="E13" s="120" t="s">
        <v>104</v>
      </c>
      <c r="F13" s="120"/>
      <c r="G13" s="21"/>
      <c r="H13" s="120" t="s">
        <v>281</v>
      </c>
      <c r="I13" s="120"/>
      <c r="J13" s="161"/>
    </row>
    <row r="14" spans="2:10" x14ac:dyDescent="0.25">
      <c r="B14" s="28">
        <v>3</v>
      </c>
      <c r="C14" s="138" t="s">
        <v>215</v>
      </c>
      <c r="D14" s="139"/>
      <c r="E14" s="120" t="s">
        <v>104</v>
      </c>
      <c r="F14" s="120"/>
      <c r="G14" s="21"/>
      <c r="H14" s="120" t="s">
        <v>256</v>
      </c>
      <c r="I14" s="120"/>
      <c r="J14" s="161"/>
    </row>
    <row r="15" spans="2:10" x14ac:dyDescent="0.25">
      <c r="B15" s="28">
        <v>4</v>
      </c>
      <c r="C15" s="138" t="s">
        <v>216</v>
      </c>
      <c r="D15" s="139"/>
      <c r="E15" s="120" t="s">
        <v>104</v>
      </c>
      <c r="F15" s="120"/>
      <c r="G15" s="21"/>
      <c r="H15" s="156" t="s">
        <v>181</v>
      </c>
      <c r="I15" s="156"/>
      <c r="J15" s="161"/>
    </row>
    <row r="16" spans="2:10" x14ac:dyDescent="0.25">
      <c r="B16" s="28">
        <v>5</v>
      </c>
      <c r="C16" s="138" t="s">
        <v>217</v>
      </c>
      <c r="D16" s="139"/>
      <c r="E16" s="120" t="s">
        <v>104</v>
      </c>
      <c r="F16" s="120"/>
      <c r="G16" s="21"/>
      <c r="H16" s="156" t="s">
        <v>284</v>
      </c>
      <c r="I16" s="156"/>
      <c r="J16" s="161"/>
    </row>
    <row r="17" spans="2:10" x14ac:dyDescent="0.25">
      <c r="B17" s="28">
        <v>6</v>
      </c>
      <c r="C17" s="125" t="s">
        <v>218</v>
      </c>
      <c r="D17" s="125"/>
      <c r="E17" s="120" t="s">
        <v>104</v>
      </c>
      <c r="F17" s="120"/>
      <c r="G17" s="21"/>
      <c r="H17" s="156" t="s">
        <v>276</v>
      </c>
      <c r="I17" s="156"/>
      <c r="J17" s="161"/>
    </row>
    <row r="18" spans="2:10" x14ac:dyDescent="0.25">
      <c r="B18" s="28">
        <v>7</v>
      </c>
      <c r="C18" s="145" t="s">
        <v>135</v>
      </c>
      <c r="D18" s="145"/>
      <c r="E18" s="120" t="s">
        <v>104</v>
      </c>
      <c r="F18" s="120"/>
      <c r="G18" s="21"/>
      <c r="H18" s="156" t="s">
        <v>192</v>
      </c>
      <c r="I18" s="156"/>
      <c r="J18" s="161"/>
    </row>
    <row r="19" spans="2:10" x14ac:dyDescent="0.25">
      <c r="B19" s="28">
        <v>8</v>
      </c>
      <c r="C19" s="145" t="s">
        <v>118</v>
      </c>
      <c r="D19" s="145"/>
      <c r="E19" s="120" t="s">
        <v>104</v>
      </c>
      <c r="F19" s="120"/>
      <c r="G19" s="21"/>
      <c r="H19" s="137"/>
      <c r="I19" s="137"/>
      <c r="J19" s="162"/>
    </row>
    <row r="20" spans="2:10" x14ac:dyDescent="0.25">
      <c r="B20" s="28">
        <v>9</v>
      </c>
      <c r="C20" s="145" t="s">
        <v>117</v>
      </c>
      <c r="D20" s="145"/>
      <c r="E20" s="120" t="s">
        <v>104</v>
      </c>
      <c r="F20" s="120"/>
      <c r="G20" s="21"/>
      <c r="H20" s="137"/>
      <c r="I20" s="137"/>
      <c r="J20" s="162"/>
    </row>
    <row r="21" spans="2:10" x14ac:dyDescent="0.25">
      <c r="B21" s="28">
        <v>10</v>
      </c>
      <c r="C21" s="145" t="s">
        <v>124</v>
      </c>
      <c r="D21" s="145"/>
      <c r="E21" s="120" t="s">
        <v>104</v>
      </c>
      <c r="F21" s="120"/>
      <c r="G21" s="21"/>
      <c r="H21" s="137"/>
      <c r="I21" s="137"/>
      <c r="J21" s="162"/>
    </row>
    <row r="22" spans="2:10" x14ac:dyDescent="0.25">
      <c r="B22" s="28">
        <v>11</v>
      </c>
      <c r="C22" s="121" t="s">
        <v>125</v>
      </c>
      <c r="D22" s="121"/>
      <c r="E22" s="120" t="s">
        <v>104</v>
      </c>
      <c r="F22" s="120"/>
      <c r="G22" s="21"/>
      <c r="H22" s="61"/>
      <c r="I22" s="61"/>
      <c r="J22" s="162"/>
    </row>
    <row r="23" spans="2:10" x14ac:dyDescent="0.25">
      <c r="B23" s="28">
        <v>12</v>
      </c>
      <c r="C23" s="121" t="s">
        <v>219</v>
      </c>
      <c r="D23" s="121"/>
      <c r="E23" s="120" t="s">
        <v>104</v>
      </c>
      <c r="F23" s="120"/>
      <c r="G23" s="21"/>
    </row>
    <row r="24" spans="2:10" x14ac:dyDescent="0.25">
      <c r="B24" s="28">
        <v>13</v>
      </c>
      <c r="C24" s="121" t="s">
        <v>156</v>
      </c>
      <c r="D24" s="121"/>
      <c r="E24" s="120" t="s">
        <v>104</v>
      </c>
      <c r="F24" s="120"/>
      <c r="G24" s="21"/>
      <c r="H24" s="15"/>
      <c r="I24" s="15"/>
    </row>
    <row r="25" spans="2:10" x14ac:dyDescent="0.25">
      <c r="B25" s="28">
        <v>14</v>
      </c>
      <c r="C25" s="121" t="s">
        <v>109</v>
      </c>
      <c r="D25" s="121"/>
      <c r="E25" s="120" t="s">
        <v>104</v>
      </c>
      <c r="F25" s="120"/>
      <c r="G25" s="21"/>
      <c r="H25" s="15"/>
      <c r="I25" s="15"/>
    </row>
    <row r="26" spans="2:10" x14ac:dyDescent="0.25">
      <c r="B26" s="28">
        <v>15</v>
      </c>
      <c r="C26" s="121" t="s">
        <v>110</v>
      </c>
      <c r="D26" s="121"/>
      <c r="E26" s="120" t="s">
        <v>104</v>
      </c>
      <c r="F26" s="120"/>
      <c r="G26" s="21"/>
      <c r="H26" s="15"/>
      <c r="I26" s="15"/>
    </row>
    <row r="27" spans="2:10" x14ac:dyDescent="0.25">
      <c r="B27" s="28">
        <v>16</v>
      </c>
      <c r="C27" s="121" t="s">
        <v>112</v>
      </c>
      <c r="D27" s="121"/>
      <c r="E27" s="120" t="s">
        <v>104</v>
      </c>
      <c r="F27" s="120"/>
      <c r="G27" s="21"/>
      <c r="H27" s="15"/>
      <c r="I27" s="15"/>
    </row>
    <row r="28" spans="2:10" x14ac:dyDescent="0.25">
      <c r="B28" s="28">
        <v>17</v>
      </c>
      <c r="C28" s="121" t="s">
        <v>113</v>
      </c>
      <c r="D28" s="121"/>
      <c r="E28" s="120" t="s">
        <v>104</v>
      </c>
      <c r="F28" s="120"/>
      <c r="G28" s="21"/>
      <c r="H28" s="15"/>
      <c r="I28" s="15"/>
    </row>
    <row r="29" spans="2:10" x14ac:dyDescent="0.25">
      <c r="B29" s="28">
        <v>18</v>
      </c>
      <c r="C29" s="121" t="s">
        <v>269</v>
      </c>
      <c r="D29" s="121"/>
      <c r="E29" s="120" t="s">
        <v>104</v>
      </c>
      <c r="F29" s="120"/>
      <c r="G29" s="21"/>
    </row>
    <row r="30" spans="2:10" x14ac:dyDescent="0.25">
      <c r="B30" s="28">
        <v>19</v>
      </c>
      <c r="C30" s="121" t="s">
        <v>220</v>
      </c>
      <c r="D30" s="121"/>
      <c r="E30" s="120" t="s">
        <v>104</v>
      </c>
      <c r="F30" s="120"/>
      <c r="G30" s="21"/>
    </row>
    <row r="31" spans="2:10" x14ac:dyDescent="0.25">
      <c r="B31" s="28">
        <v>20</v>
      </c>
      <c r="C31" s="121" t="s">
        <v>125</v>
      </c>
      <c r="D31" s="121"/>
      <c r="E31" s="120" t="s">
        <v>104</v>
      </c>
      <c r="F31" s="120"/>
      <c r="G31" s="21"/>
    </row>
    <row r="32" spans="2:10" x14ac:dyDescent="0.25">
      <c r="B32" s="28">
        <v>21</v>
      </c>
      <c r="C32" s="121" t="s">
        <v>142</v>
      </c>
      <c r="D32" s="121"/>
      <c r="E32" s="120" t="s">
        <v>104</v>
      </c>
      <c r="F32" s="120"/>
      <c r="G32" s="15"/>
    </row>
    <row r="33" spans="1:7" x14ac:dyDescent="0.25">
      <c r="B33" s="28">
        <v>22</v>
      </c>
      <c r="C33" s="121" t="s">
        <v>221</v>
      </c>
      <c r="D33" s="121"/>
      <c r="E33" s="120" t="s">
        <v>104</v>
      </c>
      <c r="F33" s="120"/>
      <c r="G33" s="15"/>
    </row>
    <row r="34" spans="1:7" x14ac:dyDescent="0.25">
      <c r="A34" s="31"/>
      <c r="B34" s="28">
        <v>23</v>
      </c>
      <c r="C34" s="121" t="s">
        <v>222</v>
      </c>
      <c r="D34" s="121"/>
      <c r="E34" s="120" t="s">
        <v>104</v>
      </c>
      <c r="F34" s="120"/>
      <c r="G34" s="42"/>
    </row>
    <row r="35" spans="1:7" x14ac:dyDescent="0.25">
      <c r="A35" s="31"/>
      <c r="B35" s="28">
        <v>24</v>
      </c>
      <c r="C35" s="121" t="s">
        <v>260</v>
      </c>
      <c r="D35" s="121"/>
      <c r="E35" s="120" t="s">
        <v>104</v>
      </c>
      <c r="F35" s="120"/>
      <c r="G35" s="31"/>
    </row>
    <row r="36" spans="1:7" x14ac:dyDescent="0.25">
      <c r="A36" s="31"/>
      <c r="B36" s="28">
        <v>25</v>
      </c>
      <c r="C36" s="121" t="s">
        <v>122</v>
      </c>
      <c r="D36" s="121"/>
      <c r="E36" s="120" t="s">
        <v>104</v>
      </c>
      <c r="F36" s="120"/>
      <c r="G36" s="31"/>
    </row>
    <row r="37" spans="1:7" x14ac:dyDescent="0.25">
      <c r="A37" s="31"/>
      <c r="B37" s="28">
        <v>26</v>
      </c>
      <c r="C37" s="121" t="s">
        <v>270</v>
      </c>
      <c r="D37" s="121"/>
      <c r="E37" s="120" t="s">
        <v>104</v>
      </c>
      <c r="F37" s="120"/>
      <c r="G37" s="31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J12:J22"/>
    <mergeCell ref="C13:D13"/>
    <mergeCell ref="E13:F13"/>
    <mergeCell ref="H13:I13"/>
    <mergeCell ref="C14:D14"/>
    <mergeCell ref="E14:F14"/>
    <mergeCell ref="H14:I14"/>
    <mergeCell ref="C15:D15"/>
    <mergeCell ref="E15:F15"/>
    <mergeCell ref="C16:D16"/>
    <mergeCell ref="E16:F16"/>
    <mergeCell ref="H15:I15"/>
    <mergeCell ref="C17:D17"/>
    <mergeCell ref="E17:F17"/>
    <mergeCell ref="H16:I16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22:D22"/>
    <mergeCell ref="E22:F22"/>
    <mergeCell ref="H21:I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08" priority="5">
      <formula>D7=""</formula>
    </cfRule>
  </conditionalFormatting>
  <conditionalFormatting sqref="D5">
    <cfRule type="expression" dxfId="107" priority="4">
      <formula>D5=""</formula>
    </cfRule>
  </conditionalFormatting>
  <conditionalFormatting sqref="B5">
    <cfRule type="expression" dxfId="106" priority="2">
      <formula>B5=""</formula>
    </cfRule>
  </conditionalFormatting>
  <conditionalFormatting sqref="C5">
    <cfRule type="expression" dxfId="105" priority="3">
      <formula>C5=""</formula>
    </cfRule>
  </conditionalFormatting>
  <conditionalFormatting sqref="E5">
    <cfRule type="expression" dxfId="104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E5" sqref="E5"/>
    </sheetView>
  </sheetViews>
  <sheetFormatPr baseColWidth="10" defaultRowHeight="15" x14ac:dyDescent="0.25"/>
  <cols>
    <col min="4" max="4" width="38.57031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">
        <v>223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0" x14ac:dyDescent="0.25">
      <c r="B5" s="39">
        <v>4</v>
      </c>
      <c r="C5" s="39" t="s">
        <v>77</v>
      </c>
      <c r="D5" s="39" t="str">
        <f>'Operador PA'!E45</f>
        <v>Hospital Regional</v>
      </c>
      <c r="E5" s="39" t="str">
        <f>'Operador PA'!G45</f>
        <v>Coronel Mardones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54" t="s">
        <v>70</v>
      </c>
      <c r="C7" s="154"/>
      <c r="D7" s="163" t="s">
        <v>192</v>
      </c>
      <c r="E7" s="163"/>
      <c r="F7" s="163"/>
      <c r="G7" s="163"/>
      <c r="H7" s="163"/>
      <c r="I7" s="163"/>
    </row>
    <row r="8" spans="2:10" x14ac:dyDescent="0.25">
      <c r="B8" s="154" t="s">
        <v>71</v>
      </c>
      <c r="C8" s="154"/>
      <c r="D8" s="163" t="s">
        <v>213</v>
      </c>
      <c r="E8" s="163"/>
      <c r="F8" s="163"/>
      <c r="G8" s="163"/>
      <c r="H8" s="163"/>
      <c r="I8" s="163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10" x14ac:dyDescent="0.25">
      <c r="B11" s="43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10" x14ac:dyDescent="0.25">
      <c r="B12" s="28">
        <v>1</v>
      </c>
      <c r="C12" s="138" t="s">
        <v>192</v>
      </c>
      <c r="D12" s="139"/>
      <c r="E12" s="120" t="s">
        <v>104</v>
      </c>
      <c r="F12" s="120"/>
      <c r="G12" s="21"/>
      <c r="H12" s="120" t="s">
        <v>192</v>
      </c>
      <c r="I12" s="120"/>
      <c r="J12" s="164" t="s">
        <v>224</v>
      </c>
    </row>
    <row r="13" spans="2:10" x14ac:dyDescent="0.25">
      <c r="B13" s="28">
        <v>2</v>
      </c>
      <c r="C13" s="138" t="s">
        <v>262</v>
      </c>
      <c r="D13" s="139"/>
      <c r="E13" s="120" t="s">
        <v>104</v>
      </c>
      <c r="F13" s="120"/>
      <c r="G13" s="21"/>
      <c r="H13" s="120" t="s">
        <v>276</v>
      </c>
      <c r="I13" s="120"/>
      <c r="J13" s="164"/>
    </row>
    <row r="14" spans="2:10" x14ac:dyDescent="0.25">
      <c r="B14" s="28">
        <v>3</v>
      </c>
      <c r="C14" s="138" t="s">
        <v>121</v>
      </c>
      <c r="D14" s="139"/>
      <c r="E14" s="120" t="s">
        <v>104</v>
      </c>
      <c r="F14" s="120"/>
      <c r="G14" s="21"/>
      <c r="H14" s="120" t="s">
        <v>257</v>
      </c>
      <c r="I14" s="120"/>
      <c r="J14" s="164"/>
    </row>
    <row r="15" spans="2:10" x14ac:dyDescent="0.25">
      <c r="B15" s="28">
        <v>4</v>
      </c>
      <c r="C15" s="138" t="s">
        <v>229</v>
      </c>
      <c r="D15" s="139"/>
      <c r="E15" s="120" t="s">
        <v>104</v>
      </c>
      <c r="F15" s="120"/>
      <c r="G15" s="21"/>
      <c r="H15" s="120" t="s">
        <v>181</v>
      </c>
      <c r="I15" s="120"/>
      <c r="J15" s="164"/>
    </row>
    <row r="16" spans="2:10" x14ac:dyDescent="0.25">
      <c r="B16" s="28">
        <v>5</v>
      </c>
      <c r="C16" s="138" t="s">
        <v>142</v>
      </c>
      <c r="D16" s="139"/>
      <c r="E16" s="120" t="s">
        <v>104</v>
      </c>
      <c r="F16" s="120"/>
      <c r="G16" s="21"/>
      <c r="H16" s="156" t="s">
        <v>256</v>
      </c>
      <c r="I16" s="156"/>
      <c r="J16" s="164"/>
    </row>
    <row r="17" spans="2:10" x14ac:dyDescent="0.25">
      <c r="B17" s="28">
        <v>6</v>
      </c>
      <c r="C17" s="125" t="s">
        <v>125</v>
      </c>
      <c r="D17" s="125"/>
      <c r="E17" s="120" t="s">
        <v>104</v>
      </c>
      <c r="F17" s="120"/>
      <c r="G17" s="21"/>
      <c r="H17" s="156" t="s">
        <v>285</v>
      </c>
      <c r="I17" s="156"/>
      <c r="J17" s="164"/>
    </row>
    <row r="18" spans="2:10" x14ac:dyDescent="0.25">
      <c r="B18" s="28">
        <v>7</v>
      </c>
      <c r="C18" s="145" t="s">
        <v>126</v>
      </c>
      <c r="D18" s="145"/>
      <c r="E18" s="120" t="s">
        <v>104</v>
      </c>
      <c r="F18" s="120"/>
      <c r="G18" s="21"/>
      <c r="H18" s="156" t="s">
        <v>283</v>
      </c>
      <c r="I18" s="156"/>
      <c r="J18" s="164"/>
    </row>
    <row r="19" spans="2:10" x14ac:dyDescent="0.25">
      <c r="B19" s="28">
        <v>8</v>
      </c>
      <c r="C19" s="145" t="s">
        <v>127</v>
      </c>
      <c r="D19" s="145"/>
      <c r="E19" s="120" t="s">
        <v>104</v>
      </c>
      <c r="F19" s="120"/>
      <c r="G19" s="21"/>
    </row>
    <row r="20" spans="2:10" x14ac:dyDescent="0.25">
      <c r="B20" s="28">
        <v>9</v>
      </c>
      <c r="C20" s="145" t="s">
        <v>225</v>
      </c>
      <c r="D20" s="145"/>
      <c r="E20" s="120" t="s">
        <v>104</v>
      </c>
      <c r="F20" s="120"/>
      <c r="G20" s="21"/>
    </row>
    <row r="21" spans="2:10" x14ac:dyDescent="0.25">
      <c r="B21" s="28">
        <v>10</v>
      </c>
      <c r="C21" s="145" t="s">
        <v>226</v>
      </c>
      <c r="D21" s="145"/>
      <c r="E21" s="120" t="s">
        <v>104</v>
      </c>
      <c r="F21" s="120"/>
      <c r="G21" s="21"/>
    </row>
    <row r="22" spans="2:10" x14ac:dyDescent="0.25">
      <c r="B22" s="28">
        <v>11</v>
      </c>
      <c r="C22" s="145" t="s">
        <v>145</v>
      </c>
      <c r="D22" s="145"/>
      <c r="E22" s="120" t="s">
        <v>104</v>
      </c>
      <c r="F22" s="120"/>
      <c r="G22" s="21"/>
    </row>
    <row r="23" spans="2:10" x14ac:dyDescent="0.25">
      <c r="B23" s="28">
        <v>12</v>
      </c>
      <c r="C23" s="145" t="s">
        <v>131</v>
      </c>
      <c r="D23" s="145"/>
      <c r="E23" s="120" t="s">
        <v>104</v>
      </c>
      <c r="F23" s="120"/>
      <c r="G23" s="21"/>
    </row>
    <row r="24" spans="2:10" x14ac:dyDescent="0.25">
      <c r="B24" s="28">
        <v>13</v>
      </c>
      <c r="C24" s="145" t="s">
        <v>263</v>
      </c>
      <c r="D24" s="145"/>
      <c r="E24" s="120" t="s">
        <v>104</v>
      </c>
      <c r="F24" s="120"/>
      <c r="G24" s="21"/>
      <c r="H24" s="15"/>
      <c r="I24" s="15"/>
    </row>
    <row r="25" spans="2:10" x14ac:dyDescent="0.25">
      <c r="B25" s="28">
        <v>14</v>
      </c>
      <c r="C25" s="145" t="s">
        <v>156</v>
      </c>
      <c r="D25" s="145"/>
      <c r="E25" s="120" t="s">
        <v>104</v>
      </c>
      <c r="F25" s="120"/>
      <c r="G25" s="21"/>
      <c r="H25" s="15"/>
      <c r="I25" s="15"/>
    </row>
    <row r="26" spans="2:10" x14ac:dyDescent="0.25">
      <c r="B26" s="28">
        <v>15</v>
      </c>
      <c r="C26" s="145" t="s">
        <v>219</v>
      </c>
      <c r="D26" s="145"/>
      <c r="E26" s="120" t="s">
        <v>104</v>
      </c>
      <c r="F26" s="120"/>
      <c r="G26" s="21"/>
      <c r="H26" s="15"/>
      <c r="I26" s="15"/>
    </row>
    <row r="27" spans="2:10" x14ac:dyDescent="0.25">
      <c r="B27" s="28">
        <v>16</v>
      </c>
      <c r="C27" s="145" t="s">
        <v>227</v>
      </c>
      <c r="D27" s="145"/>
      <c r="E27" s="120" t="s">
        <v>104</v>
      </c>
      <c r="F27" s="120"/>
      <c r="G27" s="21"/>
      <c r="H27" s="15"/>
      <c r="I27" s="15"/>
    </row>
    <row r="28" spans="2:10" x14ac:dyDescent="0.25">
      <c r="B28" s="28">
        <v>17</v>
      </c>
      <c r="C28" s="140" t="s">
        <v>217</v>
      </c>
      <c r="D28" s="141"/>
      <c r="E28" s="120" t="s">
        <v>104</v>
      </c>
      <c r="F28" s="120"/>
      <c r="G28" s="21"/>
      <c r="H28" s="15"/>
      <c r="I28" s="15"/>
    </row>
    <row r="29" spans="2:10" x14ac:dyDescent="0.25">
      <c r="B29" s="28">
        <v>18</v>
      </c>
      <c r="C29" s="145" t="s">
        <v>229</v>
      </c>
      <c r="D29" s="145"/>
      <c r="E29" s="120" t="s">
        <v>104</v>
      </c>
      <c r="F29" s="120"/>
      <c r="G29" s="21"/>
    </row>
    <row r="30" spans="2:10" x14ac:dyDescent="0.25">
      <c r="B30" s="28">
        <v>19</v>
      </c>
      <c r="C30" s="145" t="s">
        <v>118</v>
      </c>
      <c r="D30" s="145"/>
      <c r="E30" s="120" t="s">
        <v>104</v>
      </c>
      <c r="F30" s="120"/>
      <c r="G30" s="21"/>
    </row>
    <row r="31" spans="2:10" x14ac:dyDescent="0.25">
      <c r="B31" s="28">
        <v>20</v>
      </c>
      <c r="C31" s="145" t="s">
        <v>135</v>
      </c>
      <c r="D31" s="145"/>
      <c r="E31" s="120" t="s">
        <v>104</v>
      </c>
      <c r="F31" s="120"/>
      <c r="G31" s="21"/>
    </row>
    <row r="32" spans="2:10" x14ac:dyDescent="0.25">
      <c r="B32" s="28">
        <v>21</v>
      </c>
      <c r="C32" s="145" t="s">
        <v>218</v>
      </c>
      <c r="D32" s="145"/>
      <c r="E32" s="120" t="s">
        <v>104</v>
      </c>
      <c r="F32" s="120"/>
      <c r="G32" s="15"/>
    </row>
    <row r="33" spans="1:7" x14ac:dyDescent="0.25">
      <c r="B33" s="28">
        <v>22</v>
      </c>
      <c r="C33" s="145" t="s">
        <v>217</v>
      </c>
      <c r="D33" s="145"/>
      <c r="E33" s="120" t="s">
        <v>104</v>
      </c>
      <c r="F33" s="120"/>
      <c r="G33" s="15"/>
    </row>
    <row r="34" spans="1:7" x14ac:dyDescent="0.25">
      <c r="A34" s="31"/>
      <c r="B34" s="28">
        <v>23</v>
      </c>
      <c r="C34" s="145" t="s">
        <v>260</v>
      </c>
      <c r="D34" s="145"/>
      <c r="E34" s="120" t="s">
        <v>104</v>
      </c>
      <c r="F34" s="120"/>
      <c r="G34" s="42"/>
    </row>
    <row r="35" spans="1:7" x14ac:dyDescent="0.25">
      <c r="A35" s="31"/>
      <c r="B35" s="28">
        <v>24</v>
      </c>
      <c r="C35" s="121" t="s">
        <v>228</v>
      </c>
      <c r="D35" s="121"/>
      <c r="E35" s="120" t="s">
        <v>104</v>
      </c>
      <c r="F35" s="120"/>
      <c r="G35" s="31"/>
    </row>
    <row r="36" spans="1:7" x14ac:dyDescent="0.25">
      <c r="A36" s="31"/>
      <c r="G36" s="31"/>
    </row>
    <row r="37" spans="1:7" x14ac:dyDescent="0.25">
      <c r="A37" s="31"/>
      <c r="G37" s="31"/>
    </row>
  </sheetData>
  <mergeCells count="6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H17:I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B5">
    <cfRule type="expression" dxfId="101" priority="2">
      <formula>B5=""</formula>
    </cfRule>
  </conditionalFormatting>
  <conditionalFormatting sqref="C5">
    <cfRule type="expression" dxfId="100" priority="3">
      <formula>C5=""</formula>
    </cfRule>
  </conditionalFormatting>
  <conditionalFormatting sqref="E5">
    <cfRule type="expression" dxfId="99" priority="1">
      <formula>E5=""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80" zoomScaleNormal="80" workbookViewId="0">
      <selection activeCell="E6" sqref="E6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6</v>
      </c>
      <c r="C5" s="17" t="s">
        <v>0</v>
      </c>
      <c r="D5" s="17" t="str">
        <f>'Operador PA'!E46</f>
        <v>Archipiélago de Chiloé</v>
      </c>
      <c r="E5" s="17" t="str">
        <f>'Operador PA'!G46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190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192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100</v>
      </c>
      <c r="D12" s="142"/>
      <c r="E12" s="124" t="s">
        <v>104</v>
      </c>
      <c r="F12" s="124"/>
      <c r="G12" s="21"/>
      <c r="H12" s="130" t="s">
        <v>190</v>
      </c>
      <c r="I12" s="130"/>
    </row>
    <row r="13" spans="2:9" x14ac:dyDescent="0.25">
      <c r="B13" s="20">
        <v>2</v>
      </c>
      <c r="C13" s="142" t="s">
        <v>146</v>
      </c>
      <c r="D13" s="142"/>
      <c r="E13" s="124" t="s">
        <v>104</v>
      </c>
      <c r="F13" s="124"/>
      <c r="G13" s="21"/>
      <c r="H13" s="130" t="s">
        <v>286</v>
      </c>
      <c r="I13" s="130"/>
    </row>
    <row r="14" spans="2:9" x14ac:dyDescent="0.25">
      <c r="B14" s="20">
        <v>3</v>
      </c>
      <c r="C14" s="142" t="s">
        <v>147</v>
      </c>
      <c r="D14" s="142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42" t="s">
        <v>106</v>
      </c>
      <c r="D15" s="142"/>
      <c r="E15" s="124" t="s">
        <v>104</v>
      </c>
      <c r="F15" s="124"/>
      <c r="G15" s="21"/>
      <c r="H15" s="130" t="s">
        <v>287</v>
      </c>
      <c r="I15" s="130"/>
    </row>
    <row r="16" spans="2:9" x14ac:dyDescent="0.25">
      <c r="B16" s="20">
        <v>5</v>
      </c>
      <c r="C16" s="142" t="s">
        <v>132</v>
      </c>
      <c r="D16" s="142"/>
      <c r="E16" s="124" t="s">
        <v>104</v>
      </c>
      <c r="F16" s="124"/>
      <c r="G16" s="21"/>
      <c r="H16" s="123" t="s">
        <v>288</v>
      </c>
      <c r="I16" s="123"/>
    </row>
    <row r="17" spans="2:9" x14ac:dyDescent="0.25">
      <c r="B17" s="20">
        <v>6</v>
      </c>
      <c r="C17" s="142" t="s">
        <v>148</v>
      </c>
      <c r="D17" s="142"/>
      <c r="E17" s="124" t="s">
        <v>104</v>
      </c>
      <c r="F17" s="124"/>
      <c r="G17" s="21"/>
      <c r="H17" s="123" t="s">
        <v>276</v>
      </c>
      <c r="I17" s="123"/>
    </row>
    <row r="18" spans="2:9" x14ac:dyDescent="0.25">
      <c r="B18" s="20">
        <v>7</v>
      </c>
      <c r="C18" s="151" t="s">
        <v>149</v>
      </c>
      <c r="D18" s="152"/>
      <c r="E18" s="124" t="s">
        <v>104</v>
      </c>
      <c r="F18" s="124"/>
      <c r="H18" s="123" t="s">
        <v>192</v>
      </c>
      <c r="I18" s="123"/>
    </row>
    <row r="19" spans="2:9" x14ac:dyDescent="0.25">
      <c r="B19" s="20">
        <v>8</v>
      </c>
      <c r="C19" s="151" t="s">
        <v>150</v>
      </c>
      <c r="D19" s="152"/>
      <c r="E19" s="124" t="s">
        <v>104</v>
      </c>
      <c r="F19" s="124"/>
    </row>
    <row r="20" spans="2:9" x14ac:dyDescent="0.25">
      <c r="B20" s="20">
        <v>9</v>
      </c>
      <c r="C20" s="158" t="s">
        <v>151</v>
      </c>
      <c r="D20" s="159"/>
      <c r="E20" s="124" t="s">
        <v>104</v>
      </c>
      <c r="F20" s="124"/>
    </row>
    <row r="21" spans="2:9" x14ac:dyDescent="0.25">
      <c r="B21" s="20">
        <v>10</v>
      </c>
      <c r="C21" s="145" t="s">
        <v>298</v>
      </c>
      <c r="D21" s="145"/>
      <c r="E21" s="120" t="s">
        <v>104</v>
      </c>
      <c r="F21" s="120"/>
    </row>
    <row r="22" spans="2:9" x14ac:dyDescent="0.25">
      <c r="B22" s="20">
        <v>11</v>
      </c>
      <c r="C22" s="145" t="s">
        <v>127</v>
      </c>
      <c r="D22" s="145"/>
      <c r="E22" s="120" t="s">
        <v>104</v>
      </c>
      <c r="F22" s="120"/>
    </row>
    <row r="23" spans="2:9" x14ac:dyDescent="0.25">
      <c r="B23" s="20">
        <v>12</v>
      </c>
      <c r="C23" s="145" t="s">
        <v>258</v>
      </c>
      <c r="D23" s="145"/>
      <c r="E23" s="120" t="s">
        <v>104</v>
      </c>
      <c r="F23" s="120"/>
    </row>
    <row r="24" spans="2:9" x14ac:dyDescent="0.25">
      <c r="B24" s="20">
        <v>13</v>
      </c>
      <c r="C24" s="121" t="s">
        <v>110</v>
      </c>
      <c r="D24" s="121"/>
      <c r="E24" s="120" t="s">
        <v>104</v>
      </c>
      <c r="F24" s="120"/>
    </row>
    <row r="25" spans="2:9" x14ac:dyDescent="0.25">
      <c r="B25" s="20">
        <v>14</v>
      </c>
      <c r="C25" s="121" t="s">
        <v>152</v>
      </c>
      <c r="D25" s="121"/>
      <c r="E25" s="120" t="s">
        <v>104</v>
      </c>
      <c r="F25" s="120"/>
    </row>
    <row r="26" spans="2:9" x14ac:dyDescent="0.25">
      <c r="B26" s="20">
        <v>15</v>
      </c>
      <c r="C26" s="121" t="s">
        <v>112</v>
      </c>
      <c r="D26" s="121"/>
      <c r="E26" s="120" t="s">
        <v>104</v>
      </c>
      <c r="F26" s="120"/>
    </row>
    <row r="27" spans="2:9" x14ac:dyDescent="0.25">
      <c r="B27" s="20">
        <v>16</v>
      </c>
      <c r="C27" s="121" t="s">
        <v>113</v>
      </c>
      <c r="D27" s="121"/>
      <c r="E27" s="120" t="s">
        <v>104</v>
      </c>
      <c r="F27" s="120"/>
    </row>
    <row r="28" spans="2:9" x14ac:dyDescent="0.25">
      <c r="B28" s="20">
        <v>17</v>
      </c>
      <c r="C28" s="121" t="s">
        <v>204</v>
      </c>
      <c r="D28" s="121"/>
      <c r="E28" s="120" t="s">
        <v>104</v>
      </c>
      <c r="F28" s="120"/>
    </row>
    <row r="29" spans="2:9" x14ac:dyDescent="0.25">
      <c r="B29" s="20">
        <v>18</v>
      </c>
      <c r="C29" s="121" t="s">
        <v>115</v>
      </c>
      <c r="D29" s="121"/>
      <c r="E29" s="120" t="s">
        <v>104</v>
      </c>
      <c r="F29" s="120"/>
    </row>
    <row r="30" spans="2:9" x14ac:dyDescent="0.25">
      <c r="B30" s="20">
        <v>19</v>
      </c>
      <c r="C30" s="121" t="s">
        <v>125</v>
      </c>
      <c r="D30" s="121"/>
      <c r="E30" s="120" t="s">
        <v>104</v>
      </c>
      <c r="F30" s="120"/>
    </row>
    <row r="31" spans="2:9" x14ac:dyDescent="0.25">
      <c r="B31" s="20">
        <v>20</v>
      </c>
      <c r="C31" s="121" t="s">
        <v>143</v>
      </c>
      <c r="D31" s="121"/>
      <c r="E31" s="120" t="s">
        <v>104</v>
      </c>
      <c r="F31" s="120"/>
    </row>
    <row r="32" spans="2:9" x14ac:dyDescent="0.25">
      <c r="B32" s="20">
        <v>21</v>
      </c>
      <c r="C32" s="121" t="s">
        <v>260</v>
      </c>
      <c r="D32" s="121"/>
      <c r="E32" s="120" t="s">
        <v>104</v>
      </c>
      <c r="F32" s="120"/>
    </row>
    <row r="33" spans="2:6" x14ac:dyDescent="0.25">
      <c r="B33" s="20">
        <v>22</v>
      </c>
      <c r="C33" s="121" t="s">
        <v>153</v>
      </c>
      <c r="D33" s="121"/>
      <c r="E33" s="120" t="s">
        <v>104</v>
      </c>
      <c r="F33" s="120"/>
    </row>
    <row r="34" spans="2:6" x14ac:dyDescent="0.25">
      <c r="B34" s="20">
        <v>23</v>
      </c>
      <c r="C34" s="121" t="s">
        <v>154</v>
      </c>
      <c r="D34" s="121"/>
      <c r="E34" s="120" t="s">
        <v>104</v>
      </c>
      <c r="F34" s="120"/>
    </row>
    <row r="35" spans="2:6" x14ac:dyDescent="0.25">
      <c r="B35" s="20">
        <v>24</v>
      </c>
      <c r="C35" s="121" t="s">
        <v>155</v>
      </c>
      <c r="D35" s="121"/>
      <c r="E35" s="120" t="s">
        <v>104</v>
      </c>
      <c r="F35" s="120"/>
    </row>
    <row r="36" spans="2:6" x14ac:dyDescent="0.25">
      <c r="B36" s="20">
        <v>25</v>
      </c>
      <c r="C36" s="121" t="s">
        <v>260</v>
      </c>
      <c r="D36" s="121"/>
      <c r="E36" s="120" t="s">
        <v>104</v>
      </c>
      <c r="F36" s="120"/>
    </row>
    <row r="37" spans="2:6" x14ac:dyDescent="0.25">
      <c r="B37" s="20">
        <v>26</v>
      </c>
      <c r="C37" s="121" t="s">
        <v>122</v>
      </c>
      <c r="D37" s="121"/>
      <c r="E37" s="120" t="s">
        <v>104</v>
      </c>
      <c r="F37" s="120"/>
    </row>
    <row r="38" spans="2:6" x14ac:dyDescent="0.25">
      <c r="B38" s="20">
        <v>27</v>
      </c>
      <c r="C38" s="121" t="s">
        <v>192</v>
      </c>
      <c r="D38" s="121"/>
      <c r="E38" s="120" t="s">
        <v>104</v>
      </c>
      <c r="F38" s="120"/>
    </row>
  </sheetData>
  <mergeCells count="70"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C12:D12"/>
    <mergeCell ref="E12:F12"/>
    <mergeCell ref="H12:I12"/>
    <mergeCell ref="C13:D13"/>
    <mergeCell ref="C16:D16"/>
    <mergeCell ref="E16:F16"/>
    <mergeCell ref="C17:D17"/>
    <mergeCell ref="E17:F17"/>
    <mergeCell ref="H17:I17"/>
    <mergeCell ref="H16:I16"/>
    <mergeCell ref="E21:F21"/>
    <mergeCell ref="E27:F27"/>
    <mergeCell ref="E26:F26"/>
    <mergeCell ref="E37:F37"/>
    <mergeCell ref="E36:F36"/>
    <mergeCell ref="E35:F35"/>
    <mergeCell ref="E34:F34"/>
    <mergeCell ref="E33:F33"/>
    <mergeCell ref="E32:F32"/>
    <mergeCell ref="E25:F25"/>
    <mergeCell ref="E24:F24"/>
    <mergeCell ref="E23:F23"/>
    <mergeCell ref="E22:F22"/>
    <mergeCell ref="E28:F28"/>
    <mergeCell ref="C18:D18"/>
    <mergeCell ref="E18:F18"/>
    <mergeCell ref="C19:D19"/>
    <mergeCell ref="E19:F19"/>
    <mergeCell ref="C20:D20"/>
    <mergeCell ref="E20:F20"/>
    <mergeCell ref="C24:D24"/>
    <mergeCell ref="C23:D23"/>
    <mergeCell ref="C22:D22"/>
    <mergeCell ref="C28:D28"/>
    <mergeCell ref="C27:D27"/>
    <mergeCell ref="C26:D26"/>
    <mergeCell ref="C25:D25"/>
    <mergeCell ref="H18:I18"/>
    <mergeCell ref="E38:F38"/>
    <mergeCell ref="C38:D38"/>
    <mergeCell ref="C31:D31"/>
    <mergeCell ref="C30:D30"/>
    <mergeCell ref="C29:D29"/>
    <mergeCell ref="E31:F31"/>
    <mergeCell ref="E30:F30"/>
    <mergeCell ref="E29:F29"/>
    <mergeCell ref="C35:D35"/>
    <mergeCell ref="C34:D34"/>
    <mergeCell ref="C33:D33"/>
    <mergeCell ref="C37:D37"/>
    <mergeCell ref="C36:D36"/>
    <mergeCell ref="C21:D21"/>
    <mergeCell ref="C32:D32"/>
  </mergeCells>
  <conditionalFormatting sqref="D7:I8">
    <cfRule type="expression" dxfId="98" priority="5">
      <formula>D7=""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D5">
    <cfRule type="expression" dxfId="95" priority="2">
      <formula>D5=""</formula>
    </cfRule>
  </conditionalFormatting>
  <conditionalFormatting sqref="E5">
    <cfRule type="expression" dxfId="94" priority="1">
      <formula>E5=""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90" zoomScaleNormal="90" workbookViewId="0">
      <selection activeCell="E6" sqref="E6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>
        <v>6</v>
      </c>
      <c r="C5" s="39" t="s">
        <v>77</v>
      </c>
      <c r="D5" s="39" t="str">
        <f>'Operador PA'!E47</f>
        <v>Hospital Regional</v>
      </c>
      <c r="E5" s="39" t="str">
        <f>'Operador PA'!G47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192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190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158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40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28">
        <v>1</v>
      </c>
      <c r="C12" s="125" t="s">
        <v>262</v>
      </c>
      <c r="D12" s="125"/>
      <c r="E12" s="120" t="s">
        <v>104</v>
      </c>
      <c r="F12" s="120"/>
      <c r="G12" s="21"/>
      <c r="H12" s="120" t="s">
        <v>192</v>
      </c>
      <c r="I12" s="120"/>
    </row>
    <row r="13" spans="2:9" x14ac:dyDescent="0.25">
      <c r="B13" s="28">
        <v>2</v>
      </c>
      <c r="C13" s="125" t="s">
        <v>155</v>
      </c>
      <c r="D13" s="125"/>
      <c r="E13" s="120" t="s">
        <v>104</v>
      </c>
      <c r="F13" s="120"/>
      <c r="G13" s="21"/>
      <c r="H13" s="156" t="s">
        <v>276</v>
      </c>
      <c r="I13" s="156"/>
    </row>
    <row r="14" spans="2:9" x14ac:dyDescent="0.25">
      <c r="B14" s="28">
        <v>3</v>
      </c>
      <c r="C14" s="125" t="s">
        <v>154</v>
      </c>
      <c r="D14" s="125"/>
      <c r="E14" s="120" t="s">
        <v>104</v>
      </c>
      <c r="F14" s="120"/>
      <c r="G14" s="21"/>
      <c r="H14" s="166" t="s">
        <v>289</v>
      </c>
      <c r="I14" s="166"/>
    </row>
    <row r="15" spans="2:9" x14ac:dyDescent="0.25">
      <c r="B15" s="28">
        <v>4</v>
      </c>
      <c r="C15" s="125" t="s">
        <v>153</v>
      </c>
      <c r="D15" s="125"/>
      <c r="E15" s="120" t="s">
        <v>104</v>
      </c>
      <c r="F15" s="120"/>
      <c r="G15" s="21"/>
      <c r="H15" s="120" t="s">
        <v>290</v>
      </c>
      <c r="I15" s="120"/>
    </row>
    <row r="16" spans="2:9" x14ac:dyDescent="0.25">
      <c r="B16" s="28">
        <v>5</v>
      </c>
      <c r="C16" s="125" t="s">
        <v>262</v>
      </c>
      <c r="D16" s="125"/>
      <c r="E16" s="120" t="s">
        <v>104</v>
      </c>
      <c r="F16" s="120"/>
      <c r="G16" s="21"/>
      <c r="H16" s="120" t="s">
        <v>181</v>
      </c>
      <c r="I16" s="120"/>
    </row>
    <row r="17" spans="2:9" x14ac:dyDescent="0.25">
      <c r="B17" s="28">
        <v>6</v>
      </c>
      <c r="C17" s="165" t="s">
        <v>196</v>
      </c>
      <c r="D17" s="165"/>
      <c r="E17" s="120" t="s">
        <v>104</v>
      </c>
      <c r="F17" s="120"/>
      <c r="G17" s="21"/>
      <c r="H17" s="120" t="s">
        <v>286</v>
      </c>
      <c r="I17" s="120"/>
    </row>
    <row r="18" spans="2:9" x14ac:dyDescent="0.25">
      <c r="B18" s="28">
        <v>7</v>
      </c>
      <c r="C18" s="140" t="s">
        <v>125</v>
      </c>
      <c r="D18" s="141"/>
      <c r="E18" s="120" t="s">
        <v>104</v>
      </c>
      <c r="F18" s="120"/>
      <c r="H18" s="120" t="s">
        <v>190</v>
      </c>
      <c r="I18" s="120"/>
    </row>
    <row r="19" spans="2:9" x14ac:dyDescent="0.25">
      <c r="B19" s="28">
        <v>8</v>
      </c>
      <c r="C19" s="140" t="s">
        <v>126</v>
      </c>
      <c r="D19" s="141"/>
      <c r="E19" s="120" t="s">
        <v>104</v>
      </c>
      <c r="F19" s="120"/>
    </row>
    <row r="20" spans="2:9" x14ac:dyDescent="0.25">
      <c r="B20" s="28">
        <v>9</v>
      </c>
      <c r="C20" s="140" t="s">
        <v>127</v>
      </c>
      <c r="D20" s="141"/>
      <c r="E20" s="120" t="s">
        <v>104</v>
      </c>
      <c r="F20" s="120"/>
    </row>
    <row r="21" spans="2:9" x14ac:dyDescent="0.25">
      <c r="B21" s="28">
        <v>10</v>
      </c>
      <c r="C21" s="140" t="s">
        <v>128</v>
      </c>
      <c r="D21" s="141"/>
      <c r="E21" s="120" t="s">
        <v>104</v>
      </c>
      <c r="F21" s="120"/>
    </row>
    <row r="22" spans="2:9" x14ac:dyDescent="0.25">
      <c r="B22" s="28">
        <v>11</v>
      </c>
      <c r="C22" s="121" t="s">
        <v>129</v>
      </c>
      <c r="D22" s="121"/>
      <c r="E22" s="120" t="s">
        <v>104</v>
      </c>
      <c r="F22" s="120"/>
    </row>
    <row r="23" spans="2:9" x14ac:dyDescent="0.25">
      <c r="B23" s="28">
        <v>12</v>
      </c>
      <c r="C23" s="121" t="s">
        <v>145</v>
      </c>
      <c r="D23" s="121"/>
      <c r="E23" s="120" t="s">
        <v>104</v>
      </c>
      <c r="F23" s="120"/>
    </row>
    <row r="24" spans="2:9" x14ac:dyDescent="0.25">
      <c r="B24" s="28">
        <v>13</v>
      </c>
      <c r="C24" s="121" t="s">
        <v>131</v>
      </c>
      <c r="D24" s="121"/>
      <c r="E24" s="120" t="s">
        <v>104</v>
      </c>
      <c r="F24" s="120"/>
    </row>
    <row r="25" spans="2:9" x14ac:dyDescent="0.25">
      <c r="B25" s="28">
        <v>14</v>
      </c>
      <c r="C25" s="121" t="s">
        <v>263</v>
      </c>
      <c r="D25" s="121"/>
      <c r="E25" s="120" t="s">
        <v>104</v>
      </c>
      <c r="F25" s="120"/>
    </row>
    <row r="26" spans="2:9" x14ac:dyDescent="0.25">
      <c r="B26" s="28">
        <v>15</v>
      </c>
      <c r="C26" s="121" t="s">
        <v>156</v>
      </c>
      <c r="D26" s="121"/>
      <c r="E26" s="120" t="s">
        <v>104</v>
      </c>
      <c r="F26" s="120"/>
    </row>
    <row r="27" spans="2:9" x14ac:dyDescent="0.25">
      <c r="B27" s="28">
        <v>16</v>
      </c>
      <c r="C27" s="121" t="s">
        <v>157</v>
      </c>
      <c r="D27" s="121"/>
      <c r="E27" s="120" t="s">
        <v>104</v>
      </c>
      <c r="F27" s="120"/>
    </row>
    <row r="28" spans="2:9" x14ac:dyDescent="0.25">
      <c r="B28" s="28">
        <v>17</v>
      </c>
      <c r="C28" s="121" t="s">
        <v>150</v>
      </c>
      <c r="D28" s="121"/>
      <c r="E28" s="120" t="s">
        <v>104</v>
      </c>
      <c r="F28" s="120"/>
    </row>
    <row r="29" spans="2:9" x14ac:dyDescent="0.25">
      <c r="B29" s="28">
        <v>18</v>
      </c>
      <c r="C29" s="121" t="s">
        <v>149</v>
      </c>
      <c r="D29" s="121"/>
      <c r="E29" s="120" t="s">
        <v>104</v>
      </c>
      <c r="F29" s="120"/>
    </row>
    <row r="30" spans="2:9" x14ac:dyDescent="0.25">
      <c r="B30" s="28">
        <v>19</v>
      </c>
      <c r="C30" s="121" t="s">
        <v>148</v>
      </c>
      <c r="D30" s="121"/>
      <c r="E30" s="120" t="s">
        <v>104</v>
      </c>
      <c r="F30" s="120"/>
    </row>
    <row r="31" spans="2:9" x14ac:dyDescent="0.25">
      <c r="B31" s="28">
        <v>20</v>
      </c>
      <c r="C31" s="121" t="s">
        <v>132</v>
      </c>
      <c r="D31" s="121"/>
      <c r="E31" s="120" t="s">
        <v>104</v>
      </c>
      <c r="F31" s="120"/>
    </row>
    <row r="32" spans="2:9" x14ac:dyDescent="0.25">
      <c r="B32" s="28">
        <v>21</v>
      </c>
      <c r="C32" s="121" t="s">
        <v>106</v>
      </c>
      <c r="D32" s="121"/>
      <c r="E32" s="120" t="s">
        <v>104</v>
      </c>
      <c r="F32" s="120"/>
    </row>
    <row r="33" spans="2:6" x14ac:dyDescent="0.25">
      <c r="B33" s="28">
        <v>22</v>
      </c>
      <c r="C33" s="121" t="s">
        <v>147</v>
      </c>
      <c r="D33" s="121"/>
      <c r="E33" s="120" t="s">
        <v>104</v>
      </c>
      <c r="F33" s="120"/>
    </row>
    <row r="34" spans="2:6" x14ac:dyDescent="0.25">
      <c r="B34" s="28">
        <v>23</v>
      </c>
      <c r="C34" s="121" t="s">
        <v>146</v>
      </c>
      <c r="D34" s="121"/>
      <c r="E34" s="120" t="s">
        <v>104</v>
      </c>
      <c r="F34" s="120"/>
    </row>
    <row r="35" spans="2:6" x14ac:dyDescent="0.25">
      <c r="B35" s="28">
        <v>24</v>
      </c>
      <c r="C35" s="121" t="s">
        <v>100</v>
      </c>
      <c r="D35" s="121"/>
      <c r="E35" s="120" t="s">
        <v>104</v>
      </c>
      <c r="F35" s="120"/>
    </row>
    <row r="36" spans="2:6" x14ac:dyDescent="0.25">
      <c r="B36" s="37"/>
      <c r="C36" s="160"/>
      <c r="D36" s="160"/>
      <c r="E36" s="122"/>
      <c r="F36" s="122"/>
    </row>
    <row r="37" spans="2:6" x14ac:dyDescent="0.25">
      <c r="B37" s="37"/>
      <c r="C37" s="160"/>
      <c r="D37" s="160"/>
      <c r="E37" s="122"/>
      <c r="F37" s="122"/>
    </row>
    <row r="38" spans="2:6" x14ac:dyDescent="0.25">
      <c r="B38" s="37"/>
      <c r="C38" s="160"/>
      <c r="D38" s="160"/>
      <c r="E38" s="122"/>
      <c r="F38" s="122"/>
    </row>
  </sheetData>
  <mergeCells count="70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35:F35"/>
    <mergeCell ref="C35:D35"/>
    <mergeCell ref="E34:F34"/>
    <mergeCell ref="C34:D34"/>
    <mergeCell ref="E33:F33"/>
    <mergeCell ref="C33:D33"/>
    <mergeCell ref="E38:F38"/>
    <mergeCell ref="C38:D38"/>
    <mergeCell ref="E37:F37"/>
    <mergeCell ref="C37:D37"/>
    <mergeCell ref="E36:F36"/>
    <mergeCell ref="C36:D36"/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</mergeCells>
  <conditionalFormatting sqref="D7:I8">
    <cfRule type="expression" dxfId="93" priority="5">
      <formula>D7=""</formula>
    </cfRule>
  </conditionalFormatting>
  <conditionalFormatting sqref="B5">
    <cfRule type="expression" dxfId="92" priority="3">
      <formula>B5=""</formula>
    </cfRule>
  </conditionalFormatting>
  <conditionalFormatting sqref="C5">
    <cfRule type="expression" dxfId="91" priority="4">
      <formula>C5=""</formula>
    </cfRule>
  </conditionalFormatting>
  <conditionalFormatting sqref="D5">
    <cfRule type="expression" dxfId="90" priority="2">
      <formula>D5=""</formula>
    </cfRule>
  </conditionalFormatting>
  <conditionalFormatting sqref="E5">
    <cfRule type="expression" dxfId="89" priority="1">
      <formula>E5=""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B1"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247</v>
      </c>
      <c r="C5" s="17" t="s">
        <v>0</v>
      </c>
      <c r="D5" s="17" t="str">
        <f>'Operador PA'!E48</f>
        <v>Archipiélago de Chiloé</v>
      </c>
      <c r="E5" s="17" t="str">
        <f>'Operador PA'!G48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190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192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57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100</v>
      </c>
      <c r="D12" s="142"/>
      <c r="E12" s="124" t="s">
        <v>104</v>
      </c>
      <c r="F12" s="124"/>
      <c r="G12" s="21"/>
      <c r="H12" s="130" t="s">
        <v>190</v>
      </c>
      <c r="I12" s="130"/>
    </row>
    <row r="13" spans="2:9" x14ac:dyDescent="0.25">
      <c r="B13" s="20">
        <v>2</v>
      </c>
      <c r="C13" s="142" t="s">
        <v>146</v>
      </c>
      <c r="D13" s="142"/>
      <c r="E13" s="124" t="s">
        <v>104</v>
      </c>
      <c r="F13" s="124"/>
      <c r="G13" s="21"/>
      <c r="H13" s="130" t="s">
        <v>291</v>
      </c>
      <c r="I13" s="130"/>
    </row>
    <row r="14" spans="2:9" x14ac:dyDescent="0.25">
      <c r="B14" s="20">
        <v>3</v>
      </c>
      <c r="C14" s="142" t="s">
        <v>147</v>
      </c>
      <c r="D14" s="142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42" t="s">
        <v>106</v>
      </c>
      <c r="D15" s="142"/>
      <c r="E15" s="124" t="s">
        <v>104</v>
      </c>
      <c r="F15" s="124"/>
      <c r="G15" s="21"/>
      <c r="H15" s="130" t="s">
        <v>292</v>
      </c>
      <c r="I15" s="130"/>
    </row>
    <row r="16" spans="2:9" x14ac:dyDescent="0.25">
      <c r="B16" s="20">
        <v>5</v>
      </c>
      <c r="C16" s="142" t="s">
        <v>132</v>
      </c>
      <c r="D16" s="142"/>
      <c r="E16" s="124" t="s">
        <v>104</v>
      </c>
      <c r="F16" s="124"/>
      <c r="G16" s="21"/>
      <c r="H16" s="123" t="s">
        <v>182</v>
      </c>
      <c r="I16" s="123"/>
    </row>
    <row r="17" spans="2:9" x14ac:dyDescent="0.25">
      <c r="B17" s="20">
        <v>6</v>
      </c>
      <c r="C17" s="142" t="s">
        <v>148</v>
      </c>
      <c r="D17" s="142"/>
      <c r="E17" s="124" t="s">
        <v>104</v>
      </c>
      <c r="F17" s="124"/>
      <c r="G17" s="21"/>
      <c r="H17" s="123" t="s">
        <v>276</v>
      </c>
      <c r="I17" s="123"/>
    </row>
    <row r="18" spans="2:9" x14ac:dyDescent="0.25">
      <c r="B18" s="20">
        <v>7</v>
      </c>
      <c r="C18" s="151" t="s">
        <v>149</v>
      </c>
      <c r="D18" s="152"/>
      <c r="E18" s="124" t="s">
        <v>104</v>
      </c>
      <c r="F18" s="124"/>
      <c r="H18" s="123" t="s">
        <v>192</v>
      </c>
      <c r="I18" s="123"/>
    </row>
    <row r="19" spans="2:9" x14ac:dyDescent="0.25">
      <c r="B19" s="20">
        <v>8</v>
      </c>
      <c r="C19" s="151" t="s">
        <v>150</v>
      </c>
      <c r="D19" s="152"/>
      <c r="E19" s="124" t="s">
        <v>104</v>
      </c>
      <c r="F19" s="124"/>
    </row>
    <row r="20" spans="2:9" x14ac:dyDescent="0.25">
      <c r="B20" s="20">
        <v>9</v>
      </c>
      <c r="C20" s="158" t="s">
        <v>244</v>
      </c>
      <c r="D20" s="159"/>
      <c r="E20" s="124" t="s">
        <v>104</v>
      </c>
      <c r="F20" s="124"/>
    </row>
    <row r="21" spans="2:9" x14ac:dyDescent="0.25">
      <c r="B21" s="28">
        <v>10</v>
      </c>
      <c r="C21" s="145" t="s">
        <v>127</v>
      </c>
      <c r="D21" s="145"/>
      <c r="E21" s="120" t="s">
        <v>104</v>
      </c>
      <c r="F21" s="120"/>
    </row>
    <row r="22" spans="2:9" x14ac:dyDescent="0.25">
      <c r="B22" s="28">
        <v>11</v>
      </c>
      <c r="C22" s="145" t="s">
        <v>245</v>
      </c>
      <c r="D22" s="145"/>
      <c r="E22" s="120" t="s">
        <v>104</v>
      </c>
      <c r="F22" s="120"/>
    </row>
    <row r="23" spans="2:9" x14ac:dyDescent="0.25">
      <c r="B23" s="28">
        <v>12</v>
      </c>
      <c r="C23" s="145" t="s">
        <v>271</v>
      </c>
      <c r="D23" s="145"/>
      <c r="E23" s="120" t="s">
        <v>104</v>
      </c>
      <c r="F23" s="120"/>
    </row>
    <row r="24" spans="2:9" x14ac:dyDescent="0.25">
      <c r="B24" s="28">
        <v>13</v>
      </c>
      <c r="C24" s="145" t="s">
        <v>272</v>
      </c>
      <c r="D24" s="145"/>
      <c r="E24" s="120" t="s">
        <v>104</v>
      </c>
      <c r="F24" s="120"/>
    </row>
    <row r="25" spans="2:9" x14ac:dyDescent="0.25">
      <c r="B25" s="20">
        <v>14</v>
      </c>
      <c r="C25" s="145" t="s">
        <v>144</v>
      </c>
      <c r="D25" s="145"/>
      <c r="E25" s="156" t="s">
        <v>104</v>
      </c>
      <c r="F25" s="120"/>
    </row>
    <row r="26" spans="2:9" x14ac:dyDescent="0.25">
      <c r="B26" s="20">
        <v>15</v>
      </c>
      <c r="C26" s="145" t="s">
        <v>109</v>
      </c>
      <c r="D26" s="145"/>
      <c r="E26" s="120" t="s">
        <v>104</v>
      </c>
      <c r="F26" s="120"/>
    </row>
    <row r="27" spans="2:9" x14ac:dyDescent="0.25">
      <c r="B27" s="20">
        <v>16</v>
      </c>
      <c r="C27" s="121" t="s">
        <v>110</v>
      </c>
      <c r="D27" s="121"/>
      <c r="E27" s="120" t="s">
        <v>104</v>
      </c>
      <c r="F27" s="120"/>
    </row>
    <row r="28" spans="2:9" x14ac:dyDescent="0.25">
      <c r="B28" s="20">
        <v>17</v>
      </c>
      <c r="C28" s="121" t="s">
        <v>152</v>
      </c>
      <c r="D28" s="121"/>
      <c r="E28" s="120" t="s">
        <v>104</v>
      </c>
      <c r="F28" s="120"/>
    </row>
    <row r="29" spans="2:9" x14ac:dyDescent="0.25">
      <c r="B29" s="20">
        <v>18</v>
      </c>
      <c r="C29" s="121" t="s">
        <v>112</v>
      </c>
      <c r="D29" s="121"/>
      <c r="E29" s="120" t="s">
        <v>104</v>
      </c>
      <c r="F29" s="120"/>
    </row>
    <row r="30" spans="2:9" x14ac:dyDescent="0.25">
      <c r="B30" s="20">
        <v>19</v>
      </c>
      <c r="C30" s="121" t="s">
        <v>113</v>
      </c>
      <c r="D30" s="121"/>
      <c r="E30" s="120" t="s">
        <v>104</v>
      </c>
      <c r="F30" s="120"/>
    </row>
    <row r="31" spans="2:9" x14ac:dyDescent="0.25">
      <c r="B31" s="20">
        <v>20</v>
      </c>
      <c r="C31" s="121" t="s">
        <v>114</v>
      </c>
      <c r="D31" s="121"/>
      <c r="E31" s="120" t="s">
        <v>104</v>
      </c>
      <c r="F31" s="120"/>
    </row>
    <row r="32" spans="2:9" x14ac:dyDescent="0.25">
      <c r="B32" s="20">
        <v>21</v>
      </c>
      <c r="C32" s="121" t="s">
        <v>115</v>
      </c>
      <c r="D32" s="121"/>
      <c r="E32" s="120" t="s">
        <v>104</v>
      </c>
      <c r="F32" s="120"/>
    </row>
    <row r="33" spans="2:6" x14ac:dyDescent="0.25">
      <c r="B33" s="20">
        <v>22</v>
      </c>
      <c r="C33" s="121" t="s">
        <v>125</v>
      </c>
      <c r="D33" s="121"/>
      <c r="E33" s="120" t="s">
        <v>104</v>
      </c>
      <c r="F33" s="120"/>
    </row>
    <row r="34" spans="2:6" x14ac:dyDescent="0.25">
      <c r="B34" s="28">
        <v>23</v>
      </c>
      <c r="C34" s="121" t="s">
        <v>143</v>
      </c>
      <c r="D34" s="121"/>
      <c r="E34" s="120" t="s">
        <v>104</v>
      </c>
      <c r="F34" s="120"/>
    </row>
    <row r="35" spans="2:6" x14ac:dyDescent="0.25">
      <c r="B35" s="28">
        <v>24</v>
      </c>
      <c r="C35" s="121" t="s">
        <v>239</v>
      </c>
      <c r="D35" s="121"/>
      <c r="E35" s="120" t="s">
        <v>104</v>
      </c>
      <c r="F35" s="120"/>
    </row>
    <row r="36" spans="2:6" x14ac:dyDescent="0.25">
      <c r="B36" s="28">
        <v>25</v>
      </c>
      <c r="C36" s="121" t="s">
        <v>153</v>
      </c>
      <c r="D36" s="121"/>
      <c r="E36" s="120" t="s">
        <v>104</v>
      </c>
      <c r="F36" s="120"/>
    </row>
    <row r="37" spans="2:6" x14ac:dyDescent="0.25">
      <c r="B37" s="28">
        <v>26</v>
      </c>
      <c r="C37" s="121" t="s">
        <v>154</v>
      </c>
      <c r="D37" s="121"/>
      <c r="E37" s="120" t="s">
        <v>104</v>
      </c>
      <c r="F37" s="120"/>
    </row>
    <row r="38" spans="2:6" x14ac:dyDescent="0.25">
      <c r="B38" s="20">
        <v>27</v>
      </c>
      <c r="C38" s="121" t="s">
        <v>155</v>
      </c>
      <c r="D38" s="121"/>
      <c r="E38" s="120" t="s">
        <v>104</v>
      </c>
      <c r="F38" s="120"/>
    </row>
    <row r="39" spans="2:6" x14ac:dyDescent="0.25">
      <c r="B39" s="20">
        <v>28</v>
      </c>
      <c r="C39" s="121" t="s">
        <v>246</v>
      </c>
      <c r="D39" s="121"/>
      <c r="E39" s="120" t="s">
        <v>104</v>
      </c>
      <c r="F39" s="120"/>
    </row>
    <row r="40" spans="2:6" x14ac:dyDescent="0.25">
      <c r="B40" s="20">
        <v>29</v>
      </c>
      <c r="C40" s="121" t="s">
        <v>122</v>
      </c>
      <c r="D40" s="121"/>
      <c r="E40" s="120" t="s">
        <v>104</v>
      </c>
      <c r="F40" s="120"/>
    </row>
    <row r="41" spans="2:6" x14ac:dyDescent="0.25">
      <c r="B41" s="20">
        <v>30</v>
      </c>
      <c r="C41" s="121" t="s">
        <v>192</v>
      </c>
      <c r="D41" s="121"/>
      <c r="E41" s="120" t="s">
        <v>104</v>
      </c>
      <c r="F41" s="120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E32:F32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</mergeCells>
  <conditionalFormatting sqref="D7:I8">
    <cfRule type="expression" dxfId="88" priority="5">
      <formula>D7=""</formula>
    </cfRule>
  </conditionalFormatting>
  <conditionalFormatting sqref="B5">
    <cfRule type="expression" dxfId="87" priority="4">
      <formula>B5=""</formula>
    </cfRule>
  </conditionalFormatting>
  <conditionalFormatting sqref="C5">
    <cfRule type="expression" dxfId="86" priority="3">
      <formula>C5=""</formula>
    </cfRule>
  </conditionalFormatting>
  <conditionalFormatting sqref="D5">
    <cfRule type="expression" dxfId="85" priority="2">
      <formula>D5=""</formula>
    </cfRule>
  </conditionalFormatting>
  <conditionalFormatting sqref="E5">
    <cfRule type="expression" dxfId="84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>
      <selection activeCell="E6" sqref="E6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247</v>
      </c>
      <c r="C5" s="39" t="s">
        <v>77</v>
      </c>
      <c r="D5" s="39" t="str">
        <f>'Operador PA'!E49</f>
        <v>Universidad de Magallanes</v>
      </c>
      <c r="E5" s="39" t="str">
        <f>'Operador PA'!G49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192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190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158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58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28">
        <v>1</v>
      </c>
      <c r="C12" s="145" t="s">
        <v>262</v>
      </c>
      <c r="D12" s="125"/>
      <c r="E12" s="120" t="s">
        <v>104</v>
      </c>
      <c r="F12" s="120"/>
      <c r="G12" s="21"/>
      <c r="H12" s="120" t="s">
        <v>192</v>
      </c>
      <c r="I12" s="120"/>
    </row>
    <row r="13" spans="2:9" x14ac:dyDescent="0.25">
      <c r="B13" s="28">
        <v>2</v>
      </c>
      <c r="C13" s="125" t="s">
        <v>155</v>
      </c>
      <c r="D13" s="125"/>
      <c r="E13" s="120" t="s">
        <v>104</v>
      </c>
      <c r="F13" s="120"/>
      <c r="G13" s="21"/>
      <c r="H13" s="156" t="s">
        <v>276</v>
      </c>
      <c r="I13" s="156"/>
    </row>
    <row r="14" spans="2:9" x14ac:dyDescent="0.25">
      <c r="B14" s="28">
        <v>3</v>
      </c>
      <c r="C14" s="125" t="s">
        <v>154</v>
      </c>
      <c r="D14" s="125"/>
      <c r="E14" s="120" t="s">
        <v>104</v>
      </c>
      <c r="F14" s="120"/>
      <c r="G14" s="21"/>
      <c r="H14" s="166" t="s">
        <v>289</v>
      </c>
      <c r="I14" s="166"/>
    </row>
    <row r="15" spans="2:9" x14ac:dyDescent="0.25">
      <c r="B15" s="28">
        <v>4</v>
      </c>
      <c r="C15" s="125" t="s">
        <v>153</v>
      </c>
      <c r="D15" s="125"/>
      <c r="E15" s="120" t="s">
        <v>104</v>
      </c>
      <c r="F15" s="120"/>
      <c r="G15" s="21"/>
      <c r="H15" s="120" t="s">
        <v>290</v>
      </c>
      <c r="I15" s="120"/>
    </row>
    <row r="16" spans="2:9" x14ac:dyDescent="0.25">
      <c r="B16" s="28">
        <v>5</v>
      </c>
      <c r="C16" s="145" t="s">
        <v>262</v>
      </c>
      <c r="D16" s="125"/>
      <c r="E16" s="120" t="s">
        <v>104</v>
      </c>
      <c r="F16" s="120"/>
      <c r="G16" s="21"/>
      <c r="H16" s="120" t="s">
        <v>181</v>
      </c>
      <c r="I16" s="120"/>
    </row>
    <row r="17" spans="2:9" x14ac:dyDescent="0.25">
      <c r="B17" s="28">
        <v>6</v>
      </c>
      <c r="C17" s="165" t="s">
        <v>196</v>
      </c>
      <c r="D17" s="165"/>
      <c r="E17" s="120" t="s">
        <v>104</v>
      </c>
      <c r="F17" s="120"/>
      <c r="G17" s="21"/>
      <c r="H17" s="120" t="s">
        <v>291</v>
      </c>
      <c r="I17" s="120"/>
    </row>
    <row r="18" spans="2:9" x14ac:dyDescent="0.25">
      <c r="B18" s="28">
        <v>7</v>
      </c>
      <c r="C18" s="140" t="s">
        <v>125</v>
      </c>
      <c r="D18" s="141"/>
      <c r="E18" s="120" t="s">
        <v>104</v>
      </c>
      <c r="F18" s="120"/>
      <c r="H18" s="120" t="s">
        <v>190</v>
      </c>
      <c r="I18" s="120"/>
    </row>
    <row r="19" spans="2:9" x14ac:dyDescent="0.25">
      <c r="B19" s="28">
        <v>8</v>
      </c>
      <c r="C19" s="140" t="s">
        <v>126</v>
      </c>
      <c r="D19" s="141"/>
      <c r="E19" s="120" t="s">
        <v>104</v>
      </c>
      <c r="F19" s="120"/>
    </row>
    <row r="20" spans="2:9" x14ac:dyDescent="0.25">
      <c r="B20" s="28">
        <v>9</v>
      </c>
      <c r="C20" s="140" t="s">
        <v>127</v>
      </c>
      <c r="D20" s="141"/>
      <c r="E20" s="120" t="s">
        <v>104</v>
      </c>
      <c r="F20" s="120"/>
    </row>
    <row r="21" spans="2:9" x14ac:dyDescent="0.25">
      <c r="B21" s="28">
        <v>10</v>
      </c>
      <c r="C21" s="140" t="s">
        <v>128</v>
      </c>
      <c r="D21" s="141"/>
      <c r="E21" s="120" t="s">
        <v>104</v>
      </c>
      <c r="F21" s="120"/>
    </row>
    <row r="22" spans="2:9" x14ac:dyDescent="0.25">
      <c r="B22" s="28">
        <v>11</v>
      </c>
      <c r="C22" s="121" t="s">
        <v>129</v>
      </c>
      <c r="D22" s="121"/>
      <c r="E22" s="120" t="s">
        <v>104</v>
      </c>
      <c r="F22" s="120"/>
    </row>
    <row r="23" spans="2:9" x14ac:dyDescent="0.25">
      <c r="B23" s="28">
        <v>12</v>
      </c>
      <c r="C23" s="121" t="s">
        <v>145</v>
      </c>
      <c r="D23" s="121"/>
      <c r="E23" s="120" t="s">
        <v>104</v>
      </c>
      <c r="F23" s="120"/>
    </row>
    <row r="24" spans="2:9" x14ac:dyDescent="0.25">
      <c r="B24" s="28">
        <v>13</v>
      </c>
      <c r="C24" s="121" t="s">
        <v>131</v>
      </c>
      <c r="D24" s="121"/>
      <c r="E24" s="120" t="s">
        <v>104</v>
      </c>
      <c r="F24" s="120"/>
    </row>
    <row r="25" spans="2:9" x14ac:dyDescent="0.25">
      <c r="B25" s="28">
        <v>14</v>
      </c>
      <c r="C25" s="121" t="s">
        <v>263</v>
      </c>
      <c r="D25" s="121"/>
      <c r="E25" s="120" t="s">
        <v>104</v>
      </c>
      <c r="F25" s="120"/>
    </row>
    <row r="26" spans="2:9" x14ac:dyDescent="0.25">
      <c r="B26" s="28">
        <v>15</v>
      </c>
      <c r="C26" s="121" t="s">
        <v>144</v>
      </c>
      <c r="D26" s="121"/>
      <c r="E26" s="156" t="s">
        <v>104</v>
      </c>
      <c r="F26" s="120"/>
    </row>
    <row r="27" spans="2:9" x14ac:dyDescent="0.25">
      <c r="B27" s="28">
        <v>16</v>
      </c>
      <c r="C27" s="121" t="s">
        <v>245</v>
      </c>
      <c r="D27" s="121"/>
      <c r="E27" s="120" t="s">
        <v>104</v>
      </c>
      <c r="F27" s="120"/>
    </row>
    <row r="28" spans="2:9" x14ac:dyDescent="0.25">
      <c r="B28" s="28">
        <v>17</v>
      </c>
      <c r="C28" s="121" t="s">
        <v>127</v>
      </c>
      <c r="D28" s="121"/>
      <c r="E28" s="120" t="s">
        <v>104</v>
      </c>
      <c r="F28" s="120"/>
    </row>
    <row r="29" spans="2:9" x14ac:dyDescent="0.25">
      <c r="B29" s="28">
        <v>18</v>
      </c>
      <c r="C29" s="121" t="s">
        <v>244</v>
      </c>
      <c r="D29" s="121"/>
      <c r="E29" s="120" t="s">
        <v>104</v>
      </c>
      <c r="F29" s="120"/>
    </row>
    <row r="30" spans="2:9" x14ac:dyDescent="0.25">
      <c r="B30" s="28">
        <v>19</v>
      </c>
      <c r="C30" s="121" t="s">
        <v>248</v>
      </c>
      <c r="D30" s="121"/>
      <c r="E30" s="120" t="s">
        <v>104</v>
      </c>
      <c r="F30" s="120"/>
    </row>
    <row r="31" spans="2:9" x14ac:dyDescent="0.25">
      <c r="B31" s="28">
        <v>20</v>
      </c>
      <c r="C31" s="121" t="s">
        <v>250</v>
      </c>
      <c r="D31" s="121"/>
      <c r="E31" s="120" t="s">
        <v>104</v>
      </c>
      <c r="F31" s="120"/>
    </row>
    <row r="32" spans="2:9" x14ac:dyDescent="0.25">
      <c r="B32" s="28">
        <v>21</v>
      </c>
      <c r="C32" s="121" t="s">
        <v>249</v>
      </c>
      <c r="D32" s="121"/>
      <c r="E32" s="120" t="s">
        <v>104</v>
      </c>
      <c r="F32" s="120"/>
    </row>
    <row r="33" spans="2:6" x14ac:dyDescent="0.25">
      <c r="B33" s="28">
        <v>22</v>
      </c>
      <c r="C33" s="121" t="s">
        <v>132</v>
      </c>
      <c r="D33" s="121"/>
      <c r="E33" s="120" t="s">
        <v>104</v>
      </c>
      <c r="F33" s="120"/>
    </row>
    <row r="34" spans="2:6" x14ac:dyDescent="0.25">
      <c r="B34" s="28">
        <v>23</v>
      </c>
      <c r="C34" s="121" t="s">
        <v>106</v>
      </c>
      <c r="D34" s="121"/>
      <c r="E34" s="120" t="s">
        <v>104</v>
      </c>
      <c r="F34" s="120"/>
    </row>
    <row r="35" spans="2:6" x14ac:dyDescent="0.25">
      <c r="B35" s="28">
        <v>24</v>
      </c>
      <c r="C35" s="121" t="s">
        <v>147</v>
      </c>
      <c r="D35" s="121"/>
      <c r="E35" s="120" t="s">
        <v>104</v>
      </c>
      <c r="F35" s="120"/>
    </row>
    <row r="36" spans="2:6" x14ac:dyDescent="0.25">
      <c r="B36" s="28">
        <v>25</v>
      </c>
      <c r="C36" s="121" t="s">
        <v>146</v>
      </c>
      <c r="D36" s="121"/>
      <c r="E36" s="120" t="s">
        <v>104</v>
      </c>
      <c r="F36" s="120"/>
    </row>
    <row r="37" spans="2:6" x14ac:dyDescent="0.25">
      <c r="B37" s="56"/>
      <c r="C37" s="160"/>
      <c r="D37" s="160"/>
      <c r="E37" s="122"/>
      <c r="F37" s="122"/>
    </row>
    <row r="38" spans="2:6" x14ac:dyDescent="0.25">
      <c r="B38" s="56"/>
      <c r="C38" s="160"/>
      <c r="D38" s="160"/>
      <c r="E38" s="122"/>
      <c r="F38" s="122"/>
    </row>
    <row r="39" spans="2:6" x14ac:dyDescent="0.25">
      <c r="B39" s="56"/>
      <c r="C39" s="160"/>
      <c r="D39" s="160"/>
      <c r="E39" s="122"/>
      <c r="F39" s="122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39:D39"/>
    <mergeCell ref="E39:F39"/>
    <mergeCell ref="C34:D34"/>
    <mergeCell ref="E34:F34"/>
    <mergeCell ref="C35:D35"/>
    <mergeCell ref="E35:F35"/>
    <mergeCell ref="C36:D36"/>
    <mergeCell ref="E36:F36"/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</mergeCells>
  <conditionalFormatting sqref="E5">
    <cfRule type="expression" dxfId="83" priority="1">
      <formula>E5=""</formula>
    </cfRule>
  </conditionalFormatting>
  <conditionalFormatting sqref="D7:I8">
    <cfRule type="expression" dxfId="82" priority="5">
      <formula>D7=""</formula>
    </cfRule>
  </conditionalFormatting>
  <conditionalFormatting sqref="B5">
    <cfRule type="expression" dxfId="81" priority="4">
      <formula>B5=""</formula>
    </cfRule>
  </conditionalFormatting>
  <conditionalFormatting sqref="C5">
    <cfRule type="expression" dxfId="80" priority="3">
      <formula>C5=""</formula>
    </cfRule>
  </conditionalFormatting>
  <conditionalFormatting sqref="D5">
    <cfRule type="expression" dxfId="79" priority="2">
      <formula>D5=""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90" zoomScaleNormal="90" workbookViewId="0">
      <selection activeCell="C36" sqref="C36:D36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94</v>
      </c>
      <c r="C5" s="17" t="s">
        <v>0</v>
      </c>
      <c r="D5" s="17" t="str">
        <f>'Operador PA'!E50</f>
        <v>Archipiélago de Chiloé</v>
      </c>
      <c r="E5" s="17" t="str">
        <f>'Operador PA'!G50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190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98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100</v>
      </c>
      <c r="D12" s="142"/>
      <c r="E12" s="124" t="s">
        <v>104</v>
      </c>
      <c r="F12" s="124"/>
      <c r="G12" s="21"/>
      <c r="H12" s="130" t="s">
        <v>180</v>
      </c>
      <c r="I12" s="130"/>
    </row>
    <row r="13" spans="2:9" x14ac:dyDescent="0.25">
      <c r="B13" s="20">
        <v>2</v>
      </c>
      <c r="C13" s="142" t="s">
        <v>146</v>
      </c>
      <c r="D13" s="142"/>
      <c r="E13" s="124" t="s">
        <v>104</v>
      </c>
      <c r="F13" s="124"/>
      <c r="G13" s="21"/>
      <c r="H13" s="130" t="s">
        <v>286</v>
      </c>
      <c r="I13" s="130"/>
    </row>
    <row r="14" spans="2:9" x14ac:dyDescent="0.25">
      <c r="B14" s="20">
        <v>3</v>
      </c>
      <c r="C14" s="142" t="s">
        <v>147</v>
      </c>
      <c r="D14" s="142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42" t="s">
        <v>106</v>
      </c>
      <c r="D15" s="142"/>
      <c r="E15" s="124" t="s">
        <v>104</v>
      </c>
      <c r="F15" s="124"/>
      <c r="G15" s="21"/>
      <c r="H15" s="130" t="s">
        <v>293</v>
      </c>
      <c r="I15" s="130"/>
    </row>
    <row r="16" spans="2:9" x14ac:dyDescent="0.25">
      <c r="B16" s="20">
        <v>5</v>
      </c>
      <c r="C16" s="142" t="s">
        <v>132</v>
      </c>
      <c r="D16" s="142"/>
      <c r="E16" s="124" t="s">
        <v>104</v>
      </c>
      <c r="F16" s="124"/>
      <c r="G16" s="21"/>
      <c r="H16" s="123" t="s">
        <v>294</v>
      </c>
      <c r="I16" s="123"/>
    </row>
    <row r="17" spans="2:9" x14ac:dyDescent="0.25">
      <c r="B17" s="20">
        <v>6</v>
      </c>
      <c r="C17" s="142" t="s">
        <v>148</v>
      </c>
      <c r="D17" s="142"/>
      <c r="E17" s="124" t="s">
        <v>104</v>
      </c>
      <c r="F17" s="124"/>
      <c r="G17" s="21"/>
      <c r="H17" s="123" t="s">
        <v>192</v>
      </c>
      <c r="I17" s="123"/>
    </row>
    <row r="18" spans="2:9" x14ac:dyDescent="0.25">
      <c r="B18" s="20">
        <v>7</v>
      </c>
      <c r="C18" s="151" t="s">
        <v>149</v>
      </c>
      <c r="D18" s="152"/>
      <c r="E18" s="124" t="s">
        <v>104</v>
      </c>
      <c r="F18" s="124"/>
      <c r="H18" s="123" t="s">
        <v>254</v>
      </c>
      <c r="I18" s="123"/>
    </row>
    <row r="19" spans="2:9" x14ac:dyDescent="0.25">
      <c r="B19" s="20">
        <v>8</v>
      </c>
      <c r="C19" s="151" t="s">
        <v>150</v>
      </c>
      <c r="D19" s="152"/>
      <c r="E19" s="124" t="s">
        <v>104</v>
      </c>
      <c r="F19" s="124"/>
    </row>
    <row r="20" spans="2:9" x14ac:dyDescent="0.25">
      <c r="B20" s="20">
        <v>9</v>
      </c>
      <c r="C20" s="167" t="s">
        <v>151</v>
      </c>
      <c r="D20" s="167"/>
      <c r="E20" s="124" t="s">
        <v>104</v>
      </c>
      <c r="F20" s="124"/>
    </row>
    <row r="21" spans="2:9" x14ac:dyDescent="0.25">
      <c r="B21" s="20">
        <v>10</v>
      </c>
      <c r="C21" s="167" t="s">
        <v>298</v>
      </c>
      <c r="D21" s="167"/>
      <c r="E21" s="120" t="s">
        <v>104</v>
      </c>
      <c r="F21" s="120"/>
    </row>
    <row r="22" spans="2:9" x14ac:dyDescent="0.25">
      <c r="B22" s="20">
        <v>11</v>
      </c>
      <c r="C22" s="167" t="s">
        <v>127</v>
      </c>
      <c r="D22" s="167"/>
      <c r="E22" s="120" t="s">
        <v>104</v>
      </c>
      <c r="F22" s="120"/>
    </row>
    <row r="23" spans="2:9" x14ac:dyDescent="0.25">
      <c r="B23" s="20">
        <v>12</v>
      </c>
      <c r="C23" s="167" t="s">
        <v>109</v>
      </c>
      <c r="D23" s="167"/>
      <c r="E23" s="120" t="s">
        <v>104</v>
      </c>
      <c r="F23" s="120"/>
    </row>
    <row r="24" spans="2:9" x14ac:dyDescent="0.25">
      <c r="B24" s="20">
        <v>13</v>
      </c>
      <c r="C24" s="145" t="s">
        <v>110</v>
      </c>
      <c r="D24" s="145"/>
      <c r="E24" s="120" t="s">
        <v>104</v>
      </c>
      <c r="F24" s="120"/>
    </row>
    <row r="25" spans="2:9" x14ac:dyDescent="0.25">
      <c r="B25" s="20">
        <v>14</v>
      </c>
      <c r="C25" s="145" t="s">
        <v>152</v>
      </c>
      <c r="D25" s="145"/>
      <c r="E25" s="120" t="s">
        <v>104</v>
      </c>
      <c r="F25" s="120"/>
    </row>
    <row r="26" spans="2:9" x14ac:dyDescent="0.25">
      <c r="B26" s="20">
        <v>15</v>
      </c>
      <c r="C26" s="145" t="s">
        <v>112</v>
      </c>
      <c r="D26" s="145"/>
      <c r="E26" s="120" t="s">
        <v>104</v>
      </c>
      <c r="F26" s="120"/>
    </row>
    <row r="27" spans="2:9" x14ac:dyDescent="0.25">
      <c r="B27" s="20">
        <v>16</v>
      </c>
      <c r="C27" s="145" t="s">
        <v>113</v>
      </c>
      <c r="D27" s="145"/>
      <c r="E27" s="120" t="s">
        <v>104</v>
      </c>
      <c r="F27" s="120"/>
    </row>
    <row r="28" spans="2:9" x14ac:dyDescent="0.25">
      <c r="B28" s="20">
        <v>17</v>
      </c>
      <c r="C28" s="145" t="s">
        <v>204</v>
      </c>
      <c r="D28" s="145"/>
      <c r="E28" s="120" t="s">
        <v>104</v>
      </c>
      <c r="F28" s="120"/>
    </row>
    <row r="29" spans="2:9" x14ac:dyDescent="0.25">
      <c r="B29" s="20">
        <v>18</v>
      </c>
      <c r="C29" s="145" t="s">
        <v>115</v>
      </c>
      <c r="D29" s="145"/>
      <c r="E29" s="120" t="s">
        <v>104</v>
      </c>
      <c r="F29" s="120"/>
    </row>
    <row r="30" spans="2:9" x14ac:dyDescent="0.25">
      <c r="B30" s="20">
        <v>19</v>
      </c>
      <c r="C30" s="145" t="s">
        <v>125</v>
      </c>
      <c r="D30" s="145"/>
      <c r="E30" s="120" t="s">
        <v>104</v>
      </c>
      <c r="F30" s="120"/>
    </row>
    <row r="31" spans="2:9" x14ac:dyDescent="0.25">
      <c r="B31" s="20">
        <v>20</v>
      </c>
      <c r="C31" s="145" t="s">
        <v>143</v>
      </c>
      <c r="D31" s="145"/>
      <c r="E31" s="120" t="s">
        <v>104</v>
      </c>
      <c r="F31" s="120"/>
    </row>
    <row r="32" spans="2:9" x14ac:dyDescent="0.25">
      <c r="B32" s="20">
        <v>21</v>
      </c>
      <c r="C32" s="145" t="s">
        <v>260</v>
      </c>
      <c r="D32" s="145"/>
      <c r="E32" s="120" t="s">
        <v>104</v>
      </c>
      <c r="F32" s="120"/>
    </row>
    <row r="33" spans="2:6" x14ac:dyDescent="0.25">
      <c r="B33" s="20">
        <v>22</v>
      </c>
      <c r="C33" s="145" t="s">
        <v>153</v>
      </c>
      <c r="D33" s="145"/>
      <c r="E33" s="120" t="s">
        <v>104</v>
      </c>
      <c r="F33" s="120"/>
    </row>
    <row r="34" spans="2:6" x14ac:dyDescent="0.25">
      <c r="B34" s="20">
        <v>23</v>
      </c>
      <c r="C34" s="145" t="s">
        <v>154</v>
      </c>
      <c r="D34" s="145"/>
      <c r="E34" s="120" t="s">
        <v>104</v>
      </c>
      <c r="F34" s="120"/>
    </row>
    <row r="35" spans="2:6" x14ac:dyDescent="0.25">
      <c r="B35" s="20">
        <v>24</v>
      </c>
      <c r="C35" s="145" t="s">
        <v>155</v>
      </c>
      <c r="D35" s="145"/>
      <c r="E35" s="120" t="s">
        <v>104</v>
      </c>
      <c r="F35" s="120"/>
    </row>
    <row r="36" spans="2:6" x14ac:dyDescent="0.25">
      <c r="B36" s="20">
        <v>25</v>
      </c>
      <c r="C36" s="145" t="s">
        <v>273</v>
      </c>
      <c r="D36" s="145"/>
      <c r="E36" s="120" t="s">
        <v>104</v>
      </c>
      <c r="F36" s="120"/>
    </row>
    <row r="37" spans="2:6" x14ac:dyDescent="0.25">
      <c r="B37" s="20">
        <v>27</v>
      </c>
      <c r="C37" s="145" t="s">
        <v>194</v>
      </c>
      <c r="D37" s="145"/>
      <c r="E37" s="120" t="s">
        <v>104</v>
      </c>
      <c r="F37" s="120"/>
    </row>
    <row r="38" spans="2:6" x14ac:dyDescent="0.25">
      <c r="B38" s="20">
        <v>28</v>
      </c>
      <c r="C38" s="145" t="s">
        <v>232</v>
      </c>
      <c r="D38" s="145"/>
      <c r="E38" s="120" t="s">
        <v>104</v>
      </c>
      <c r="F38" s="120"/>
    </row>
    <row r="39" spans="2:6" x14ac:dyDescent="0.25">
      <c r="B39" s="20">
        <v>29</v>
      </c>
      <c r="C39" s="145" t="s">
        <v>200</v>
      </c>
      <c r="D39" s="145"/>
      <c r="E39" s="120" t="s">
        <v>104</v>
      </c>
      <c r="F39" s="120"/>
    </row>
  </sheetData>
  <mergeCells count="72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4:D24"/>
    <mergeCell ref="E24:F24"/>
    <mergeCell ref="C21:D21"/>
    <mergeCell ref="E21:F21"/>
    <mergeCell ref="C22:D22"/>
    <mergeCell ref="E22:F22"/>
    <mergeCell ref="E25:F25"/>
    <mergeCell ref="C26:D26"/>
    <mergeCell ref="E26:F26"/>
    <mergeCell ref="C27:D27"/>
    <mergeCell ref="E27:F27"/>
    <mergeCell ref="C39:D39"/>
    <mergeCell ref="E39:F39"/>
    <mergeCell ref="E38:F38"/>
    <mergeCell ref="C38:D38"/>
    <mergeCell ref="C34:D34"/>
    <mergeCell ref="E34:F34"/>
    <mergeCell ref="C35:D35"/>
    <mergeCell ref="E35:F35"/>
    <mergeCell ref="C36:D36"/>
    <mergeCell ref="E36:F36"/>
    <mergeCell ref="H18:I18"/>
    <mergeCell ref="C37:D37"/>
    <mergeCell ref="E37:F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</mergeCells>
  <conditionalFormatting sqref="D7:I8 B5:E5">
    <cfRule type="expression" dxfId="78" priority="5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="80" zoomScaleNormal="80"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15"/>
      <c r="D1" s="15"/>
      <c r="E1" s="15"/>
      <c r="F1" s="15"/>
      <c r="G1" s="15"/>
      <c r="H1" s="15"/>
      <c r="I1" s="15"/>
    </row>
    <row r="2" spans="2:11" ht="21" x14ac:dyDescent="0.25">
      <c r="B2" s="131" t="str">
        <f>"DETALLE DEL SERVICIO ("&amp;B5&amp;" - "&amp;C5&amp;")"</f>
        <v>DETALLE DEL SERVICIO (6VN - REGRESO)</v>
      </c>
      <c r="C2" s="131"/>
      <c r="D2" s="131"/>
      <c r="E2" s="131"/>
      <c r="F2" s="131"/>
      <c r="G2" s="131"/>
      <c r="H2" s="131"/>
      <c r="I2" s="131"/>
    </row>
    <row r="3" spans="2:11" x14ac:dyDescent="0.25">
      <c r="B3" s="15"/>
      <c r="C3" s="15"/>
      <c r="D3" s="15"/>
      <c r="E3" s="15"/>
      <c r="F3" s="15"/>
      <c r="G3" s="15"/>
      <c r="H3" s="15"/>
      <c r="I3" s="15"/>
    </row>
    <row r="4" spans="2:11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1" x14ac:dyDescent="0.25">
      <c r="B5" s="39" t="s">
        <v>94</v>
      </c>
      <c r="C5" s="39" t="s">
        <v>77</v>
      </c>
      <c r="D5" s="39" t="str">
        <f>'Operador PA'!E51</f>
        <v>Hospital Regional</v>
      </c>
      <c r="E5" s="39" t="str">
        <f>'Operador PA'!G51</f>
        <v>Huillinco</v>
      </c>
      <c r="F5" s="15"/>
      <c r="G5" s="15"/>
    </row>
    <row r="6" spans="2:11" x14ac:dyDescent="0.25">
      <c r="B6" s="18"/>
      <c r="C6" s="15"/>
      <c r="D6" s="15"/>
      <c r="E6" s="15"/>
      <c r="F6" s="15"/>
      <c r="G6" s="15"/>
      <c r="H6" s="15"/>
      <c r="I6" s="15"/>
    </row>
    <row r="7" spans="2:11" x14ac:dyDescent="0.25">
      <c r="B7" s="154" t="s">
        <v>70</v>
      </c>
      <c r="C7" s="154"/>
      <c r="D7" s="155" t="s">
        <v>98</v>
      </c>
      <c r="E7" s="155"/>
      <c r="F7" s="155"/>
      <c r="G7" s="155"/>
      <c r="H7" s="155"/>
      <c r="I7" s="155"/>
    </row>
    <row r="8" spans="2:11" x14ac:dyDescent="0.25">
      <c r="B8" s="154" t="s">
        <v>71</v>
      </c>
      <c r="C8" s="154"/>
      <c r="D8" s="155" t="s">
        <v>190</v>
      </c>
      <c r="E8" s="155"/>
      <c r="F8" s="155"/>
      <c r="G8" s="155"/>
      <c r="H8" s="155"/>
      <c r="I8" s="155"/>
    </row>
    <row r="9" spans="2:11" x14ac:dyDescent="0.25">
      <c r="C9" s="15"/>
      <c r="D9" s="15"/>
      <c r="E9" s="15" t="s">
        <v>103</v>
      </c>
      <c r="F9" s="15"/>
      <c r="G9" s="15"/>
      <c r="H9" s="15"/>
      <c r="I9" s="15"/>
    </row>
    <row r="10" spans="2:11" x14ac:dyDescent="0.25">
      <c r="B10" s="157" t="s">
        <v>193</v>
      </c>
      <c r="C10" s="157"/>
      <c r="D10" s="157"/>
      <c r="E10" s="157"/>
      <c r="F10" s="157"/>
      <c r="H10" s="143" t="s">
        <v>73</v>
      </c>
      <c r="I10" s="143"/>
    </row>
    <row r="11" spans="2:11" x14ac:dyDescent="0.25">
      <c r="B11" s="40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11" x14ac:dyDescent="0.25">
      <c r="B12" s="36">
        <v>1</v>
      </c>
      <c r="C12" s="138" t="s">
        <v>198</v>
      </c>
      <c r="D12" s="139"/>
      <c r="E12" s="120" t="s">
        <v>104</v>
      </c>
      <c r="F12" s="120"/>
      <c r="G12" s="24"/>
      <c r="H12" s="156" t="s">
        <v>254</v>
      </c>
      <c r="I12" s="156"/>
      <c r="J12" s="24"/>
      <c r="K12" s="24"/>
    </row>
    <row r="13" spans="2:11" x14ac:dyDescent="0.25">
      <c r="B13" s="46">
        <v>2</v>
      </c>
      <c r="C13" s="138" t="s">
        <v>204</v>
      </c>
      <c r="D13" s="139"/>
      <c r="E13" s="120" t="s">
        <v>104</v>
      </c>
      <c r="F13" s="120"/>
      <c r="G13" s="21"/>
      <c r="H13" s="156" t="s">
        <v>192</v>
      </c>
      <c r="I13" s="156"/>
    </row>
    <row r="14" spans="2:11" x14ac:dyDescent="0.25">
      <c r="B14" s="46">
        <v>3</v>
      </c>
      <c r="C14" s="138" t="s">
        <v>232</v>
      </c>
      <c r="D14" s="139"/>
      <c r="E14" s="120" t="s">
        <v>104</v>
      </c>
      <c r="F14" s="120"/>
      <c r="G14" s="21"/>
      <c r="H14" s="166" t="s">
        <v>288</v>
      </c>
      <c r="I14" s="166"/>
    </row>
    <row r="15" spans="2:11" x14ac:dyDescent="0.25">
      <c r="B15" s="46">
        <v>4</v>
      </c>
      <c r="C15" s="138" t="s">
        <v>122</v>
      </c>
      <c r="D15" s="139"/>
      <c r="E15" s="120" t="s">
        <v>104</v>
      </c>
      <c r="F15" s="120"/>
      <c r="G15" s="21"/>
      <c r="H15" s="120" t="s">
        <v>290</v>
      </c>
      <c r="I15" s="120"/>
    </row>
    <row r="16" spans="2:11" x14ac:dyDescent="0.25">
      <c r="B16" s="55">
        <v>5</v>
      </c>
      <c r="C16" s="125" t="s">
        <v>262</v>
      </c>
      <c r="D16" s="125"/>
      <c r="E16" s="120" t="s">
        <v>104</v>
      </c>
      <c r="F16" s="120"/>
      <c r="G16" s="21"/>
      <c r="H16" s="120" t="s">
        <v>181</v>
      </c>
      <c r="I16" s="120"/>
    </row>
    <row r="17" spans="2:9" x14ac:dyDescent="0.25">
      <c r="B17" s="55">
        <v>6</v>
      </c>
      <c r="C17" s="125" t="s">
        <v>155</v>
      </c>
      <c r="D17" s="125"/>
      <c r="E17" s="120" t="s">
        <v>104</v>
      </c>
      <c r="F17" s="120"/>
      <c r="G17" s="21"/>
      <c r="H17" s="120" t="s">
        <v>286</v>
      </c>
      <c r="I17" s="120"/>
    </row>
    <row r="18" spans="2:9" x14ac:dyDescent="0.25">
      <c r="B18" s="55">
        <v>7</v>
      </c>
      <c r="C18" s="125" t="s">
        <v>154</v>
      </c>
      <c r="D18" s="125"/>
      <c r="E18" s="120" t="s">
        <v>104</v>
      </c>
      <c r="F18" s="120"/>
      <c r="G18" s="21"/>
      <c r="H18" s="120" t="s">
        <v>180</v>
      </c>
      <c r="I18" s="120"/>
    </row>
    <row r="19" spans="2:9" x14ac:dyDescent="0.25">
      <c r="B19" s="55">
        <v>8</v>
      </c>
      <c r="C19" s="125" t="s">
        <v>153</v>
      </c>
      <c r="D19" s="125"/>
      <c r="E19" s="120" t="s">
        <v>104</v>
      </c>
      <c r="F19" s="120"/>
    </row>
    <row r="20" spans="2:9" x14ac:dyDescent="0.25">
      <c r="B20" s="55">
        <v>9</v>
      </c>
      <c r="C20" s="125" t="s">
        <v>262</v>
      </c>
      <c r="D20" s="125"/>
      <c r="E20" s="120" t="s">
        <v>104</v>
      </c>
      <c r="F20" s="120"/>
    </row>
    <row r="21" spans="2:9" x14ac:dyDescent="0.25">
      <c r="B21" s="55">
        <v>10</v>
      </c>
      <c r="C21" s="165" t="s">
        <v>196</v>
      </c>
      <c r="D21" s="165"/>
      <c r="E21" s="120" t="s">
        <v>104</v>
      </c>
      <c r="F21" s="120"/>
    </row>
    <row r="22" spans="2:9" x14ac:dyDescent="0.25">
      <c r="B22" s="55">
        <v>11</v>
      </c>
      <c r="C22" s="140" t="s">
        <v>125</v>
      </c>
      <c r="D22" s="141"/>
      <c r="E22" s="120" t="s">
        <v>104</v>
      </c>
      <c r="F22" s="120"/>
    </row>
    <row r="23" spans="2:9" x14ac:dyDescent="0.25">
      <c r="B23" s="55">
        <v>12</v>
      </c>
      <c r="C23" s="140" t="s">
        <v>126</v>
      </c>
      <c r="D23" s="141"/>
      <c r="E23" s="120" t="s">
        <v>104</v>
      </c>
      <c r="F23" s="120"/>
    </row>
    <row r="24" spans="2:9" x14ac:dyDescent="0.25">
      <c r="B24" s="55">
        <v>13</v>
      </c>
      <c r="C24" s="140" t="s">
        <v>127</v>
      </c>
      <c r="D24" s="141"/>
      <c r="E24" s="120" t="s">
        <v>104</v>
      </c>
      <c r="F24" s="120"/>
    </row>
    <row r="25" spans="2:9" x14ac:dyDescent="0.25">
      <c r="B25" s="55">
        <v>14</v>
      </c>
      <c r="C25" s="140" t="s">
        <v>128</v>
      </c>
      <c r="D25" s="141"/>
      <c r="E25" s="120" t="s">
        <v>104</v>
      </c>
      <c r="F25" s="120"/>
    </row>
    <row r="26" spans="2:9" x14ac:dyDescent="0.25">
      <c r="B26" s="55">
        <v>15</v>
      </c>
      <c r="C26" s="121" t="s">
        <v>129</v>
      </c>
      <c r="D26" s="121"/>
      <c r="E26" s="120" t="s">
        <v>104</v>
      </c>
      <c r="F26" s="120"/>
    </row>
    <row r="27" spans="2:9" x14ac:dyDescent="0.25">
      <c r="B27" s="55">
        <v>16</v>
      </c>
      <c r="C27" s="121" t="s">
        <v>145</v>
      </c>
      <c r="D27" s="121"/>
      <c r="E27" s="120" t="s">
        <v>104</v>
      </c>
      <c r="F27" s="120"/>
    </row>
    <row r="28" spans="2:9" x14ac:dyDescent="0.25">
      <c r="B28" s="55">
        <v>17</v>
      </c>
      <c r="C28" s="121" t="s">
        <v>131</v>
      </c>
      <c r="D28" s="121"/>
      <c r="E28" s="120" t="s">
        <v>104</v>
      </c>
      <c r="F28" s="120"/>
    </row>
    <row r="29" spans="2:9" x14ac:dyDescent="0.25">
      <c r="B29" s="55">
        <v>18</v>
      </c>
      <c r="C29" s="121" t="s">
        <v>263</v>
      </c>
      <c r="D29" s="121"/>
      <c r="E29" s="120" t="s">
        <v>104</v>
      </c>
      <c r="F29" s="120"/>
    </row>
    <row r="30" spans="2:9" x14ac:dyDescent="0.25">
      <c r="B30" s="55">
        <v>19</v>
      </c>
      <c r="C30" s="121" t="s">
        <v>156</v>
      </c>
      <c r="D30" s="121"/>
      <c r="E30" s="120" t="s">
        <v>104</v>
      </c>
      <c r="F30" s="120"/>
    </row>
    <row r="31" spans="2:9" x14ac:dyDescent="0.25">
      <c r="B31" s="55">
        <v>20</v>
      </c>
      <c r="C31" s="121" t="s">
        <v>157</v>
      </c>
      <c r="D31" s="121"/>
      <c r="E31" s="120" t="s">
        <v>104</v>
      </c>
      <c r="F31" s="120"/>
    </row>
    <row r="32" spans="2:9" x14ac:dyDescent="0.25">
      <c r="B32" s="55">
        <v>21</v>
      </c>
      <c r="C32" s="121" t="s">
        <v>150</v>
      </c>
      <c r="D32" s="121"/>
      <c r="E32" s="120" t="s">
        <v>104</v>
      </c>
      <c r="F32" s="120"/>
    </row>
    <row r="33" spans="2:6" x14ac:dyDescent="0.25">
      <c r="B33" s="55">
        <v>22</v>
      </c>
      <c r="C33" s="121" t="s">
        <v>149</v>
      </c>
      <c r="D33" s="121"/>
      <c r="E33" s="120" t="s">
        <v>104</v>
      </c>
      <c r="F33" s="120"/>
    </row>
    <row r="34" spans="2:6" x14ac:dyDescent="0.25">
      <c r="B34" s="55">
        <v>23</v>
      </c>
      <c r="C34" s="121" t="s">
        <v>148</v>
      </c>
      <c r="D34" s="121"/>
      <c r="E34" s="120" t="s">
        <v>104</v>
      </c>
      <c r="F34" s="120"/>
    </row>
    <row r="35" spans="2:6" x14ac:dyDescent="0.25">
      <c r="B35" s="55">
        <v>24</v>
      </c>
      <c r="C35" s="121" t="s">
        <v>132</v>
      </c>
      <c r="D35" s="121"/>
      <c r="E35" s="120" t="s">
        <v>104</v>
      </c>
      <c r="F35" s="120"/>
    </row>
    <row r="36" spans="2:6" x14ac:dyDescent="0.25">
      <c r="B36" s="55">
        <v>25</v>
      </c>
      <c r="C36" s="121" t="s">
        <v>106</v>
      </c>
      <c r="D36" s="121"/>
      <c r="E36" s="120" t="s">
        <v>104</v>
      </c>
      <c r="F36" s="120"/>
    </row>
    <row r="37" spans="2:6" x14ac:dyDescent="0.25">
      <c r="B37" s="55">
        <v>26</v>
      </c>
      <c r="C37" s="121" t="s">
        <v>147</v>
      </c>
      <c r="D37" s="121"/>
      <c r="E37" s="120" t="s">
        <v>104</v>
      </c>
      <c r="F37" s="120"/>
    </row>
    <row r="38" spans="2:6" x14ac:dyDescent="0.25">
      <c r="B38" s="55">
        <v>27</v>
      </c>
      <c r="C38" s="121" t="s">
        <v>146</v>
      </c>
      <c r="D38" s="121"/>
      <c r="E38" s="120" t="s">
        <v>104</v>
      </c>
      <c r="F38" s="120"/>
    </row>
    <row r="39" spans="2:6" x14ac:dyDescent="0.25">
      <c r="B39" s="55">
        <v>28</v>
      </c>
      <c r="C39" s="121" t="s">
        <v>100</v>
      </c>
      <c r="D39" s="121"/>
      <c r="E39" s="120" t="s">
        <v>104</v>
      </c>
      <c r="F39" s="120"/>
    </row>
  </sheetData>
  <mergeCells count="72">
    <mergeCell ref="H17:I17"/>
    <mergeCell ref="C16:D16"/>
    <mergeCell ref="E16:F16"/>
    <mergeCell ref="H13:I13"/>
    <mergeCell ref="C13:D13"/>
    <mergeCell ref="E13:F13"/>
    <mergeCell ref="C14:D14"/>
    <mergeCell ref="E14:F14"/>
    <mergeCell ref="H16:I16"/>
    <mergeCell ref="C12:D12"/>
    <mergeCell ref="H14:I14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E12:F12"/>
    <mergeCell ref="C20:D20"/>
    <mergeCell ref="E20:F20"/>
    <mergeCell ref="C21:D21"/>
    <mergeCell ref="E21:F21"/>
    <mergeCell ref="C15:D15"/>
    <mergeCell ref="E15:F15"/>
    <mergeCell ref="C19:D19"/>
    <mergeCell ref="E19:F19"/>
    <mergeCell ref="C17:D17"/>
    <mergeCell ref="E17:F17"/>
    <mergeCell ref="C18:D18"/>
    <mergeCell ref="E18:F18"/>
    <mergeCell ref="C27:D27"/>
    <mergeCell ref="E27:F2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H18:I18"/>
    <mergeCell ref="C38:D38"/>
    <mergeCell ref="E38:F38"/>
    <mergeCell ref="C39:D39"/>
    <mergeCell ref="E39:F39"/>
    <mergeCell ref="C36:D36"/>
    <mergeCell ref="E36:F3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</mergeCells>
  <conditionalFormatting sqref="D7:I8 B5:E5">
    <cfRule type="expression" dxfId="77" priority="5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296</v>
      </c>
      <c r="C5" s="39" t="s">
        <v>0</v>
      </c>
      <c r="D5" s="39" t="str">
        <f>'Operador PA'!E52</f>
        <v>Archipiélago de Chiloé</v>
      </c>
      <c r="E5" s="39" t="str">
        <f>'Operador PA'!G52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190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192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72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68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69">
        <v>1</v>
      </c>
      <c r="C12" s="125" t="s">
        <v>100</v>
      </c>
      <c r="D12" s="125"/>
      <c r="E12" s="120" t="s">
        <v>104</v>
      </c>
      <c r="F12" s="120"/>
      <c r="G12" s="21"/>
      <c r="H12" s="120" t="s">
        <v>190</v>
      </c>
      <c r="I12" s="120"/>
    </row>
    <row r="13" spans="2:9" x14ac:dyDescent="0.25">
      <c r="B13" s="69">
        <v>2</v>
      </c>
      <c r="C13" s="125" t="s">
        <v>146</v>
      </c>
      <c r="D13" s="125"/>
      <c r="E13" s="120" t="s">
        <v>104</v>
      </c>
      <c r="F13" s="120"/>
      <c r="G13" s="21"/>
      <c r="H13" s="120" t="s">
        <v>291</v>
      </c>
      <c r="I13" s="120"/>
    </row>
    <row r="14" spans="2:9" x14ac:dyDescent="0.25">
      <c r="B14" s="69">
        <v>3</v>
      </c>
      <c r="C14" s="125" t="s">
        <v>147</v>
      </c>
      <c r="D14" s="125"/>
      <c r="E14" s="120" t="s">
        <v>104</v>
      </c>
      <c r="F14" s="120"/>
      <c r="G14" s="21"/>
      <c r="H14" s="120" t="s">
        <v>181</v>
      </c>
      <c r="I14" s="120"/>
    </row>
    <row r="15" spans="2:9" x14ac:dyDescent="0.25">
      <c r="B15" s="69">
        <v>4</v>
      </c>
      <c r="C15" s="125" t="s">
        <v>106</v>
      </c>
      <c r="D15" s="125"/>
      <c r="E15" s="120" t="s">
        <v>104</v>
      </c>
      <c r="F15" s="120"/>
      <c r="G15" s="21"/>
      <c r="H15" s="120" t="s">
        <v>292</v>
      </c>
      <c r="I15" s="120"/>
    </row>
    <row r="16" spans="2:9" x14ac:dyDescent="0.25">
      <c r="B16" s="69">
        <v>5</v>
      </c>
      <c r="C16" s="125" t="s">
        <v>132</v>
      </c>
      <c r="D16" s="125"/>
      <c r="E16" s="120" t="s">
        <v>104</v>
      </c>
      <c r="F16" s="120"/>
      <c r="G16" s="21"/>
      <c r="H16" s="156" t="s">
        <v>182</v>
      </c>
      <c r="I16" s="156"/>
    </row>
    <row r="17" spans="2:9" x14ac:dyDescent="0.25">
      <c r="B17" s="69">
        <v>6</v>
      </c>
      <c r="C17" s="125" t="s">
        <v>148</v>
      </c>
      <c r="D17" s="125"/>
      <c r="E17" s="120" t="s">
        <v>104</v>
      </c>
      <c r="F17" s="120"/>
      <c r="G17" s="21"/>
      <c r="H17" s="156" t="s">
        <v>276</v>
      </c>
      <c r="I17" s="156"/>
    </row>
    <row r="18" spans="2:9" x14ac:dyDescent="0.25">
      <c r="B18" s="69">
        <v>7</v>
      </c>
      <c r="C18" s="140" t="s">
        <v>149</v>
      </c>
      <c r="D18" s="141"/>
      <c r="E18" s="120" t="s">
        <v>104</v>
      </c>
      <c r="F18" s="120"/>
      <c r="H18" s="156" t="s">
        <v>254</v>
      </c>
      <c r="I18" s="156"/>
    </row>
    <row r="19" spans="2:9" x14ac:dyDescent="0.25">
      <c r="B19" s="69">
        <v>8</v>
      </c>
      <c r="C19" s="140" t="s">
        <v>150</v>
      </c>
      <c r="D19" s="141"/>
      <c r="E19" s="120" t="s">
        <v>104</v>
      </c>
      <c r="F19" s="120"/>
    </row>
    <row r="20" spans="2:9" x14ac:dyDescent="0.25">
      <c r="B20" s="69">
        <v>9</v>
      </c>
      <c r="C20" s="140" t="s">
        <v>244</v>
      </c>
      <c r="D20" s="141"/>
      <c r="E20" s="120" t="s">
        <v>104</v>
      </c>
      <c r="F20" s="120"/>
    </row>
    <row r="21" spans="2:9" x14ac:dyDescent="0.25">
      <c r="B21" s="69">
        <v>10</v>
      </c>
      <c r="C21" s="145" t="s">
        <v>127</v>
      </c>
      <c r="D21" s="145"/>
      <c r="E21" s="120" t="s">
        <v>104</v>
      </c>
      <c r="F21" s="120"/>
    </row>
    <row r="22" spans="2:9" x14ac:dyDescent="0.25">
      <c r="B22" s="69">
        <v>11</v>
      </c>
      <c r="C22" s="145" t="s">
        <v>245</v>
      </c>
      <c r="D22" s="145"/>
      <c r="E22" s="120" t="s">
        <v>104</v>
      </c>
      <c r="F22" s="120"/>
    </row>
    <row r="23" spans="2:9" x14ac:dyDescent="0.25">
      <c r="B23" s="69">
        <v>12</v>
      </c>
      <c r="C23" s="145" t="s">
        <v>271</v>
      </c>
      <c r="D23" s="145"/>
      <c r="E23" s="120" t="s">
        <v>104</v>
      </c>
      <c r="F23" s="120"/>
    </row>
    <row r="24" spans="2:9" x14ac:dyDescent="0.25">
      <c r="B24" s="69">
        <v>13</v>
      </c>
      <c r="C24" s="145" t="s">
        <v>272</v>
      </c>
      <c r="D24" s="145"/>
      <c r="E24" s="120" t="s">
        <v>104</v>
      </c>
      <c r="F24" s="120"/>
    </row>
    <row r="25" spans="2:9" x14ac:dyDescent="0.25">
      <c r="B25" s="69">
        <v>14</v>
      </c>
      <c r="C25" s="145" t="s">
        <v>144</v>
      </c>
      <c r="D25" s="145"/>
      <c r="E25" s="156" t="s">
        <v>104</v>
      </c>
      <c r="F25" s="120"/>
    </row>
    <row r="26" spans="2:9" x14ac:dyDescent="0.25">
      <c r="B26" s="69">
        <v>15</v>
      </c>
      <c r="C26" s="145" t="s">
        <v>109</v>
      </c>
      <c r="D26" s="145"/>
      <c r="E26" s="120" t="s">
        <v>104</v>
      </c>
      <c r="F26" s="120"/>
    </row>
    <row r="27" spans="2:9" x14ac:dyDescent="0.25">
      <c r="B27" s="69">
        <v>16</v>
      </c>
      <c r="C27" s="121" t="s">
        <v>110</v>
      </c>
      <c r="D27" s="121"/>
      <c r="E27" s="120" t="s">
        <v>104</v>
      </c>
      <c r="F27" s="120"/>
    </row>
    <row r="28" spans="2:9" x14ac:dyDescent="0.25">
      <c r="B28" s="69">
        <v>17</v>
      </c>
      <c r="C28" s="121" t="s">
        <v>152</v>
      </c>
      <c r="D28" s="121"/>
      <c r="E28" s="120" t="s">
        <v>104</v>
      </c>
      <c r="F28" s="120"/>
    </row>
    <row r="29" spans="2:9" x14ac:dyDescent="0.25">
      <c r="B29" s="69">
        <v>18</v>
      </c>
      <c r="C29" s="121" t="s">
        <v>112</v>
      </c>
      <c r="D29" s="121"/>
      <c r="E29" s="120" t="s">
        <v>104</v>
      </c>
      <c r="F29" s="120"/>
    </row>
    <row r="30" spans="2:9" x14ac:dyDescent="0.25">
      <c r="B30" s="69">
        <v>19</v>
      </c>
      <c r="C30" s="121" t="s">
        <v>113</v>
      </c>
      <c r="D30" s="121"/>
      <c r="E30" s="120" t="s">
        <v>104</v>
      </c>
      <c r="F30" s="120"/>
    </row>
    <row r="31" spans="2:9" x14ac:dyDescent="0.25">
      <c r="B31" s="69">
        <v>20</v>
      </c>
      <c r="C31" s="121" t="s">
        <v>114</v>
      </c>
      <c r="D31" s="121"/>
      <c r="E31" s="120" t="s">
        <v>104</v>
      </c>
      <c r="F31" s="120"/>
    </row>
    <row r="32" spans="2:9" x14ac:dyDescent="0.25">
      <c r="B32" s="69">
        <v>21</v>
      </c>
      <c r="C32" s="121" t="s">
        <v>115</v>
      </c>
      <c r="D32" s="121"/>
      <c r="E32" s="120" t="s">
        <v>104</v>
      </c>
      <c r="F32" s="120"/>
    </row>
    <row r="33" spans="2:6" x14ac:dyDescent="0.25">
      <c r="B33" s="69">
        <v>22</v>
      </c>
      <c r="C33" s="121" t="s">
        <v>125</v>
      </c>
      <c r="D33" s="121"/>
      <c r="E33" s="120" t="s">
        <v>104</v>
      </c>
      <c r="F33" s="120"/>
    </row>
    <row r="34" spans="2:6" x14ac:dyDescent="0.25">
      <c r="B34" s="69">
        <v>23</v>
      </c>
      <c r="C34" s="121" t="s">
        <v>143</v>
      </c>
      <c r="D34" s="121"/>
      <c r="E34" s="120" t="s">
        <v>104</v>
      </c>
      <c r="F34" s="120"/>
    </row>
    <row r="35" spans="2:6" x14ac:dyDescent="0.25">
      <c r="B35" s="69">
        <v>24</v>
      </c>
      <c r="C35" s="121" t="s">
        <v>239</v>
      </c>
      <c r="D35" s="121"/>
      <c r="E35" s="120" t="s">
        <v>104</v>
      </c>
      <c r="F35" s="120"/>
    </row>
    <row r="36" spans="2:6" x14ac:dyDescent="0.25">
      <c r="B36" s="69">
        <v>25</v>
      </c>
      <c r="C36" s="121" t="s">
        <v>153</v>
      </c>
      <c r="D36" s="121"/>
      <c r="E36" s="120" t="s">
        <v>104</v>
      </c>
      <c r="F36" s="120"/>
    </row>
    <row r="37" spans="2:6" x14ac:dyDescent="0.25">
      <c r="B37" s="69">
        <v>26</v>
      </c>
      <c r="C37" s="121" t="s">
        <v>154</v>
      </c>
      <c r="D37" s="121"/>
      <c r="E37" s="120" t="s">
        <v>104</v>
      </c>
      <c r="F37" s="120"/>
    </row>
    <row r="38" spans="2:6" x14ac:dyDescent="0.25">
      <c r="B38" s="69">
        <v>27</v>
      </c>
      <c r="C38" s="121" t="s">
        <v>155</v>
      </c>
      <c r="D38" s="121"/>
      <c r="E38" s="120" t="s">
        <v>104</v>
      </c>
      <c r="F38" s="120"/>
    </row>
    <row r="39" spans="2:6" x14ac:dyDescent="0.25">
      <c r="B39" s="69">
        <v>28</v>
      </c>
      <c r="C39" s="121" t="s">
        <v>246</v>
      </c>
      <c r="D39" s="121"/>
      <c r="E39" s="120" t="s">
        <v>104</v>
      </c>
      <c r="F39" s="120"/>
    </row>
    <row r="40" spans="2:6" x14ac:dyDescent="0.25">
      <c r="B40" s="69">
        <v>29</v>
      </c>
      <c r="C40" s="121" t="s">
        <v>122</v>
      </c>
      <c r="D40" s="121"/>
      <c r="E40" s="120" t="s">
        <v>104</v>
      </c>
      <c r="F40" s="120"/>
    </row>
    <row r="41" spans="2:6" x14ac:dyDescent="0.25">
      <c r="B41" s="69">
        <v>30</v>
      </c>
      <c r="C41" s="121" t="s">
        <v>232</v>
      </c>
      <c r="D41" s="121"/>
      <c r="E41" s="120" t="s">
        <v>104</v>
      </c>
      <c r="F41" s="120"/>
    </row>
    <row r="42" spans="2:6" x14ac:dyDescent="0.25">
      <c r="B42" s="69">
        <v>31</v>
      </c>
      <c r="C42" s="145" t="s">
        <v>200</v>
      </c>
      <c r="D42" s="145"/>
      <c r="E42" s="120" t="s">
        <v>104</v>
      </c>
      <c r="F42" s="120"/>
    </row>
  </sheetData>
  <mergeCells count="78">
    <mergeCell ref="H18:I18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  <mergeCell ref="C42:D42"/>
    <mergeCell ref="E42:F42"/>
    <mergeCell ref="C33:D33"/>
    <mergeCell ref="E33:F33"/>
    <mergeCell ref="C34:D34"/>
    <mergeCell ref="E34:F34"/>
    <mergeCell ref="C35:D35"/>
    <mergeCell ref="E35:F35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7:C7"/>
    <mergeCell ref="D7:I7"/>
    <mergeCell ref="B2:I2"/>
    <mergeCell ref="C11:D11"/>
    <mergeCell ref="E11:F11"/>
    <mergeCell ref="B8:C8"/>
    <mergeCell ref="D8:I8"/>
    <mergeCell ref="B10:F10"/>
    <mergeCell ref="H10:I11"/>
  </mergeCells>
  <conditionalFormatting sqref="D7:I8">
    <cfRule type="expression" dxfId="76" priority="5">
      <formula>D7=""</formula>
    </cfRule>
  </conditionalFormatting>
  <conditionalFormatting sqref="C5">
    <cfRule type="expression" dxfId="75" priority="3">
      <formula>C5=""</formula>
    </cfRule>
  </conditionalFormatting>
  <conditionalFormatting sqref="B5">
    <cfRule type="expression" dxfId="74" priority="4">
      <formula>B5=""</formula>
    </cfRule>
  </conditionalFormatting>
  <conditionalFormatting sqref="D5">
    <cfRule type="expression" dxfId="73" priority="2">
      <formula>D5=""</formula>
    </cfRule>
  </conditionalFormatting>
  <conditionalFormatting sqref="E5">
    <cfRule type="expression" dxfId="72" priority="1">
      <formula>E5=""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workbookViewId="0">
      <selection activeCell="E5" sqref="E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296</v>
      </c>
      <c r="C5" s="39" t="s">
        <v>77</v>
      </c>
      <c r="D5" s="39" t="str">
        <f>'Operador PA'!E53</f>
        <v>Universidad de Magallanes</v>
      </c>
      <c r="E5" s="39" t="str">
        <f>'Operador PA'!G53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54" t="s">
        <v>70</v>
      </c>
      <c r="C7" s="154"/>
      <c r="D7" s="155" t="s">
        <v>192</v>
      </c>
      <c r="E7" s="155"/>
      <c r="F7" s="155"/>
      <c r="G7" s="155"/>
      <c r="H7" s="155"/>
      <c r="I7" s="155"/>
    </row>
    <row r="8" spans="2:9" x14ac:dyDescent="0.25">
      <c r="B8" s="154" t="s">
        <v>71</v>
      </c>
      <c r="C8" s="154"/>
      <c r="D8" s="155" t="s">
        <v>190</v>
      </c>
      <c r="E8" s="155"/>
      <c r="F8" s="155"/>
      <c r="G8" s="155"/>
      <c r="H8" s="155"/>
      <c r="I8" s="155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57" t="s">
        <v>158</v>
      </c>
      <c r="C10" s="157"/>
      <c r="D10" s="157"/>
      <c r="E10" s="157"/>
      <c r="F10" s="157"/>
      <c r="H10" s="143" t="s">
        <v>73</v>
      </c>
      <c r="I10" s="143"/>
    </row>
    <row r="11" spans="2:9" x14ac:dyDescent="0.25">
      <c r="B11" s="68" t="s">
        <v>74</v>
      </c>
      <c r="C11" s="157" t="s">
        <v>75</v>
      </c>
      <c r="D11" s="157"/>
      <c r="E11" s="157" t="s">
        <v>76</v>
      </c>
      <c r="F11" s="157"/>
      <c r="H11" s="143"/>
      <c r="I11" s="143"/>
    </row>
    <row r="12" spans="2:9" x14ac:dyDescent="0.25">
      <c r="B12" s="69">
        <v>1</v>
      </c>
      <c r="C12" s="138" t="s">
        <v>198</v>
      </c>
      <c r="D12" s="139"/>
      <c r="E12" s="120" t="s">
        <v>104</v>
      </c>
      <c r="F12" s="120"/>
      <c r="G12" s="21"/>
      <c r="H12" s="120" t="s">
        <v>254</v>
      </c>
      <c r="I12" s="120"/>
    </row>
    <row r="13" spans="2:9" x14ac:dyDescent="0.25">
      <c r="B13" s="69">
        <v>2</v>
      </c>
      <c r="C13" s="138" t="s">
        <v>204</v>
      </c>
      <c r="D13" s="139"/>
      <c r="E13" s="120" t="s">
        <v>104</v>
      </c>
      <c r="F13" s="120"/>
      <c r="G13" s="21"/>
      <c r="H13" s="156" t="s">
        <v>289</v>
      </c>
      <c r="I13" s="156"/>
    </row>
    <row r="14" spans="2:9" x14ac:dyDescent="0.25">
      <c r="B14" s="69">
        <v>3</v>
      </c>
      <c r="C14" s="138" t="s">
        <v>232</v>
      </c>
      <c r="D14" s="139"/>
      <c r="E14" s="120" t="s">
        <v>104</v>
      </c>
      <c r="F14" s="120"/>
      <c r="G14" s="21"/>
      <c r="H14" s="166" t="s">
        <v>289</v>
      </c>
      <c r="I14" s="166"/>
    </row>
    <row r="15" spans="2:9" x14ac:dyDescent="0.25">
      <c r="B15" s="69">
        <v>4</v>
      </c>
      <c r="C15" s="138" t="s">
        <v>297</v>
      </c>
      <c r="D15" s="139"/>
      <c r="E15" s="120" t="s">
        <v>104</v>
      </c>
      <c r="F15" s="120"/>
      <c r="G15" s="21"/>
      <c r="H15" s="120" t="s">
        <v>290</v>
      </c>
      <c r="I15" s="120"/>
    </row>
    <row r="16" spans="2:9" x14ac:dyDescent="0.25">
      <c r="B16" s="69">
        <v>5</v>
      </c>
      <c r="C16" s="138" t="s">
        <v>262</v>
      </c>
      <c r="D16" s="139"/>
      <c r="E16" s="120" t="s">
        <v>104</v>
      </c>
      <c r="F16" s="120"/>
      <c r="G16" s="21"/>
      <c r="H16" s="120" t="s">
        <v>181</v>
      </c>
      <c r="I16" s="120"/>
    </row>
    <row r="17" spans="2:9" x14ac:dyDescent="0.25">
      <c r="B17" s="69">
        <v>6</v>
      </c>
      <c r="C17" s="125" t="s">
        <v>155</v>
      </c>
      <c r="D17" s="125"/>
      <c r="E17" s="120" t="s">
        <v>104</v>
      </c>
      <c r="F17" s="120"/>
      <c r="G17" s="21"/>
      <c r="H17" s="120" t="s">
        <v>291</v>
      </c>
      <c r="I17" s="120"/>
    </row>
    <row r="18" spans="2:9" x14ac:dyDescent="0.25">
      <c r="B18" s="69">
        <v>7</v>
      </c>
      <c r="C18" s="125" t="s">
        <v>154</v>
      </c>
      <c r="D18" s="125"/>
      <c r="E18" s="120" t="s">
        <v>104</v>
      </c>
      <c r="F18" s="120"/>
      <c r="H18" s="120" t="s">
        <v>190</v>
      </c>
      <c r="I18" s="120"/>
    </row>
    <row r="19" spans="2:9" x14ac:dyDescent="0.25">
      <c r="B19" s="69">
        <v>8</v>
      </c>
      <c r="C19" s="125" t="s">
        <v>153</v>
      </c>
      <c r="D19" s="125"/>
      <c r="E19" s="120" t="s">
        <v>104</v>
      </c>
      <c r="F19" s="120"/>
    </row>
    <row r="20" spans="2:9" x14ac:dyDescent="0.25">
      <c r="B20" s="69">
        <v>9</v>
      </c>
      <c r="C20" s="145" t="s">
        <v>262</v>
      </c>
      <c r="D20" s="125"/>
      <c r="E20" s="120" t="s">
        <v>104</v>
      </c>
      <c r="F20" s="120"/>
    </row>
    <row r="21" spans="2:9" x14ac:dyDescent="0.25">
      <c r="B21" s="69">
        <v>10</v>
      </c>
      <c r="C21" s="165" t="s">
        <v>196</v>
      </c>
      <c r="D21" s="165"/>
      <c r="E21" s="120" t="s">
        <v>104</v>
      </c>
      <c r="F21" s="120"/>
    </row>
    <row r="22" spans="2:9" x14ac:dyDescent="0.25">
      <c r="B22" s="69">
        <v>11</v>
      </c>
      <c r="C22" s="140" t="s">
        <v>125</v>
      </c>
      <c r="D22" s="141"/>
      <c r="E22" s="120" t="s">
        <v>104</v>
      </c>
      <c r="F22" s="120"/>
    </row>
    <row r="23" spans="2:9" x14ac:dyDescent="0.25">
      <c r="B23" s="69">
        <v>12</v>
      </c>
      <c r="C23" s="140" t="s">
        <v>126</v>
      </c>
      <c r="D23" s="141"/>
      <c r="E23" s="120" t="s">
        <v>104</v>
      </c>
      <c r="F23" s="120"/>
    </row>
    <row r="24" spans="2:9" x14ac:dyDescent="0.25">
      <c r="B24" s="69">
        <v>13</v>
      </c>
      <c r="C24" s="140" t="s">
        <v>127</v>
      </c>
      <c r="D24" s="141"/>
      <c r="E24" s="120" t="s">
        <v>104</v>
      </c>
      <c r="F24" s="120"/>
    </row>
    <row r="25" spans="2:9" x14ac:dyDescent="0.25">
      <c r="B25" s="69">
        <v>14</v>
      </c>
      <c r="C25" s="140" t="s">
        <v>128</v>
      </c>
      <c r="D25" s="141"/>
      <c r="E25" s="120" t="s">
        <v>104</v>
      </c>
      <c r="F25" s="120"/>
    </row>
    <row r="26" spans="2:9" x14ac:dyDescent="0.25">
      <c r="B26" s="69">
        <v>15</v>
      </c>
      <c r="C26" s="121" t="s">
        <v>129</v>
      </c>
      <c r="D26" s="121"/>
      <c r="E26" s="120" t="s">
        <v>104</v>
      </c>
      <c r="F26" s="120"/>
    </row>
    <row r="27" spans="2:9" x14ac:dyDescent="0.25">
      <c r="B27" s="69">
        <v>16</v>
      </c>
      <c r="C27" s="121" t="s">
        <v>145</v>
      </c>
      <c r="D27" s="121"/>
      <c r="E27" s="120" t="s">
        <v>104</v>
      </c>
      <c r="F27" s="120"/>
    </row>
    <row r="28" spans="2:9" x14ac:dyDescent="0.25">
      <c r="B28" s="69">
        <v>17</v>
      </c>
      <c r="C28" s="121" t="s">
        <v>131</v>
      </c>
      <c r="D28" s="121"/>
      <c r="E28" s="120" t="s">
        <v>104</v>
      </c>
      <c r="F28" s="120"/>
    </row>
    <row r="29" spans="2:9" x14ac:dyDescent="0.25">
      <c r="B29" s="69">
        <v>18</v>
      </c>
      <c r="C29" s="121" t="s">
        <v>263</v>
      </c>
      <c r="D29" s="121"/>
      <c r="E29" s="120" t="s">
        <v>104</v>
      </c>
      <c r="F29" s="120"/>
    </row>
    <row r="30" spans="2:9" x14ac:dyDescent="0.25">
      <c r="B30" s="69">
        <v>19</v>
      </c>
      <c r="C30" s="121" t="s">
        <v>144</v>
      </c>
      <c r="D30" s="121"/>
      <c r="E30" s="156" t="s">
        <v>104</v>
      </c>
      <c r="F30" s="120"/>
    </row>
    <row r="31" spans="2:9" x14ac:dyDescent="0.25">
      <c r="B31" s="69">
        <v>20</v>
      </c>
      <c r="C31" s="121" t="s">
        <v>245</v>
      </c>
      <c r="D31" s="121"/>
      <c r="E31" s="120" t="s">
        <v>104</v>
      </c>
      <c r="F31" s="120"/>
    </row>
    <row r="32" spans="2:9" x14ac:dyDescent="0.25">
      <c r="B32" s="69">
        <v>21</v>
      </c>
      <c r="C32" s="121" t="s">
        <v>127</v>
      </c>
      <c r="D32" s="121"/>
      <c r="E32" s="120" t="s">
        <v>104</v>
      </c>
      <c r="F32" s="120"/>
    </row>
    <row r="33" spans="2:6" x14ac:dyDescent="0.25">
      <c r="B33" s="69">
        <v>22</v>
      </c>
      <c r="C33" s="121" t="s">
        <v>244</v>
      </c>
      <c r="D33" s="121"/>
      <c r="E33" s="120" t="s">
        <v>104</v>
      </c>
      <c r="F33" s="120"/>
    </row>
    <row r="34" spans="2:6" x14ac:dyDescent="0.25">
      <c r="B34" s="69">
        <v>23</v>
      </c>
      <c r="C34" s="121" t="s">
        <v>248</v>
      </c>
      <c r="D34" s="121"/>
      <c r="E34" s="120" t="s">
        <v>104</v>
      </c>
      <c r="F34" s="120"/>
    </row>
    <row r="35" spans="2:6" x14ac:dyDescent="0.25">
      <c r="B35" s="69">
        <v>24</v>
      </c>
      <c r="C35" s="121" t="s">
        <v>250</v>
      </c>
      <c r="D35" s="121"/>
      <c r="E35" s="120" t="s">
        <v>104</v>
      </c>
      <c r="F35" s="120"/>
    </row>
    <row r="36" spans="2:6" x14ac:dyDescent="0.25">
      <c r="B36" s="69">
        <v>25</v>
      </c>
      <c r="C36" s="121" t="s">
        <v>249</v>
      </c>
      <c r="D36" s="121"/>
      <c r="E36" s="120" t="s">
        <v>104</v>
      </c>
      <c r="F36" s="120"/>
    </row>
    <row r="37" spans="2:6" x14ac:dyDescent="0.25">
      <c r="B37" s="69">
        <v>26</v>
      </c>
      <c r="C37" s="121" t="s">
        <v>132</v>
      </c>
      <c r="D37" s="121"/>
      <c r="E37" s="120" t="s">
        <v>104</v>
      </c>
      <c r="F37" s="120"/>
    </row>
    <row r="38" spans="2:6" x14ac:dyDescent="0.25">
      <c r="B38" s="69">
        <v>27</v>
      </c>
      <c r="C38" s="121" t="s">
        <v>106</v>
      </c>
      <c r="D38" s="121"/>
      <c r="E38" s="120" t="s">
        <v>104</v>
      </c>
      <c r="F38" s="120"/>
    </row>
    <row r="39" spans="2:6" x14ac:dyDescent="0.25">
      <c r="B39" s="69">
        <v>28</v>
      </c>
      <c r="C39" s="121" t="s">
        <v>147</v>
      </c>
      <c r="D39" s="121"/>
      <c r="E39" s="120" t="s">
        <v>104</v>
      </c>
      <c r="F39" s="120"/>
    </row>
    <row r="40" spans="2:6" x14ac:dyDescent="0.25">
      <c r="B40" s="69">
        <v>29</v>
      </c>
      <c r="C40" s="121" t="s">
        <v>146</v>
      </c>
      <c r="D40" s="121"/>
      <c r="E40" s="120" t="s">
        <v>104</v>
      </c>
      <c r="F40" s="120"/>
    </row>
    <row r="41" spans="2:6" x14ac:dyDescent="0.25">
      <c r="B41" s="67"/>
      <c r="C41" s="160"/>
      <c r="D41" s="160"/>
      <c r="E41" s="122"/>
      <c r="F41" s="122"/>
    </row>
    <row r="42" spans="2:6" x14ac:dyDescent="0.25">
      <c r="B42" s="67"/>
      <c r="C42" s="160"/>
      <c r="D42" s="160"/>
      <c r="E42" s="122"/>
      <c r="F42" s="122"/>
    </row>
    <row r="43" spans="2:6" x14ac:dyDescent="0.25">
      <c r="B43" s="67"/>
      <c r="C43" s="160"/>
      <c r="D43" s="160"/>
      <c r="E43" s="122"/>
      <c r="F43" s="122"/>
    </row>
  </sheetData>
  <mergeCells count="80"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8:D38"/>
    <mergeCell ref="E38:F38"/>
    <mergeCell ref="B2:I2"/>
    <mergeCell ref="B8:C8"/>
    <mergeCell ref="D8:I8"/>
    <mergeCell ref="B10:F10"/>
    <mergeCell ref="H10:I11"/>
    <mergeCell ref="H17:I17"/>
    <mergeCell ref="H18:I1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B7:C7"/>
    <mergeCell ref="D7:I7"/>
    <mergeCell ref="C11:D11"/>
    <mergeCell ref="E11:F11"/>
    <mergeCell ref="C12:D12"/>
    <mergeCell ref="E12:F12"/>
    <mergeCell ref="H12:I12"/>
  </mergeCells>
  <conditionalFormatting sqref="D7:I8">
    <cfRule type="expression" dxfId="71" priority="5">
      <formula>D7=""</formula>
    </cfRule>
  </conditionalFormatting>
  <conditionalFormatting sqref="C5">
    <cfRule type="expression" dxfId="70" priority="3">
      <formula>C5=""</formula>
    </cfRule>
  </conditionalFormatting>
  <conditionalFormatting sqref="B5">
    <cfRule type="expression" dxfId="69" priority="4">
      <formula>B5=""</formula>
    </cfRule>
  </conditionalFormatting>
  <conditionalFormatting sqref="D5">
    <cfRule type="expression" dxfId="68" priority="2">
      <formula>D5=""</formula>
    </cfRule>
  </conditionalFormatting>
  <conditionalFormatting sqref="E5">
    <cfRule type="expression" dxfId="67" priority="1">
      <formula>E5=""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90" zoomScaleNormal="90" workbookViewId="0">
      <selection activeCell="C39" sqref="C39:D4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0</v>
      </c>
      <c r="D5" s="17" t="str">
        <f>'Operador PA'!E54</f>
        <v>Archipiélago de Chiloé</v>
      </c>
      <c r="E5" s="17" t="str">
        <f>'Operador PA'!G54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190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192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101</v>
      </c>
      <c r="D12" s="142"/>
      <c r="E12" s="124" t="s">
        <v>104</v>
      </c>
      <c r="F12" s="124"/>
      <c r="G12" s="21"/>
      <c r="H12" s="130" t="s">
        <v>190</v>
      </c>
      <c r="I12" s="130"/>
    </row>
    <row r="13" spans="2:9" x14ac:dyDescent="0.25">
      <c r="B13" s="20">
        <v>2</v>
      </c>
      <c r="C13" s="142" t="s">
        <v>159</v>
      </c>
      <c r="D13" s="142"/>
      <c r="E13" s="124" t="s">
        <v>104</v>
      </c>
      <c r="F13" s="124"/>
      <c r="G13" s="21"/>
      <c r="H13" s="130" t="s">
        <v>185</v>
      </c>
      <c r="I13" s="130"/>
    </row>
    <row r="14" spans="2:9" x14ac:dyDescent="0.25">
      <c r="B14" s="20">
        <v>3</v>
      </c>
      <c r="C14" s="142" t="s">
        <v>106</v>
      </c>
      <c r="D14" s="142"/>
      <c r="E14" s="124" t="s">
        <v>104</v>
      </c>
      <c r="F14" s="124"/>
      <c r="G14" s="21"/>
      <c r="H14" s="130" t="s">
        <v>181</v>
      </c>
      <c r="I14" s="130"/>
    </row>
    <row r="15" spans="2:9" x14ac:dyDescent="0.25">
      <c r="B15" s="20">
        <v>4</v>
      </c>
      <c r="C15" s="142" t="s">
        <v>160</v>
      </c>
      <c r="D15" s="142"/>
      <c r="E15" s="124" t="s">
        <v>104</v>
      </c>
      <c r="F15" s="124"/>
      <c r="G15" s="21"/>
      <c r="H15" s="130" t="s">
        <v>189</v>
      </c>
      <c r="I15" s="130"/>
    </row>
    <row r="16" spans="2:9" x14ac:dyDescent="0.25">
      <c r="B16" s="20">
        <v>5</v>
      </c>
      <c r="C16" s="142" t="s">
        <v>127</v>
      </c>
      <c r="D16" s="142"/>
      <c r="E16" s="124" t="s">
        <v>104</v>
      </c>
      <c r="F16" s="124"/>
      <c r="G16" s="21"/>
      <c r="H16" s="123" t="s">
        <v>188</v>
      </c>
      <c r="I16" s="123"/>
    </row>
    <row r="17" spans="2:9" x14ac:dyDescent="0.25">
      <c r="B17" s="20">
        <v>6</v>
      </c>
      <c r="C17" s="142" t="s">
        <v>149</v>
      </c>
      <c r="D17" s="142"/>
      <c r="E17" s="124" t="s">
        <v>104</v>
      </c>
      <c r="F17" s="124"/>
      <c r="G17" s="21"/>
      <c r="H17" s="123" t="s">
        <v>99</v>
      </c>
      <c r="I17" s="123"/>
    </row>
    <row r="18" spans="2:9" x14ac:dyDescent="0.25">
      <c r="B18" s="20">
        <v>7</v>
      </c>
      <c r="C18" s="151" t="s">
        <v>161</v>
      </c>
      <c r="D18" s="152"/>
      <c r="E18" s="124" t="s">
        <v>104</v>
      </c>
      <c r="F18" s="124"/>
      <c r="H18" s="123" t="s">
        <v>192</v>
      </c>
      <c r="I18" s="123"/>
    </row>
    <row r="19" spans="2:9" x14ac:dyDescent="0.25">
      <c r="B19" s="20">
        <v>8</v>
      </c>
      <c r="C19" s="151" t="s">
        <v>162</v>
      </c>
      <c r="D19" s="152"/>
      <c r="E19" s="124" t="s">
        <v>104</v>
      </c>
      <c r="F19" s="124"/>
    </row>
    <row r="20" spans="2:9" x14ac:dyDescent="0.25">
      <c r="B20" s="20">
        <v>9</v>
      </c>
      <c r="C20" s="158" t="s">
        <v>163</v>
      </c>
      <c r="D20" s="159"/>
      <c r="E20" s="124" t="s">
        <v>104</v>
      </c>
      <c r="F20" s="124"/>
    </row>
    <row r="21" spans="2:9" x14ac:dyDescent="0.25">
      <c r="B21" s="20">
        <v>10</v>
      </c>
      <c r="C21" s="151" t="s">
        <v>164</v>
      </c>
      <c r="D21" s="152"/>
      <c r="E21" s="124" t="s">
        <v>104</v>
      </c>
      <c r="F21" s="124"/>
    </row>
    <row r="22" spans="2:9" x14ac:dyDescent="0.25">
      <c r="B22" s="20">
        <v>11</v>
      </c>
      <c r="C22" s="121" t="s">
        <v>144</v>
      </c>
      <c r="D22" s="121"/>
      <c r="E22" s="124" t="s">
        <v>104</v>
      </c>
      <c r="F22" s="124"/>
    </row>
    <row r="23" spans="2:9" x14ac:dyDescent="0.25">
      <c r="B23" s="20">
        <v>12</v>
      </c>
      <c r="C23" s="121" t="s">
        <v>258</v>
      </c>
      <c r="D23" s="121"/>
      <c r="E23" s="124" t="s">
        <v>104</v>
      </c>
      <c r="F23" s="124"/>
    </row>
    <row r="24" spans="2:9" x14ac:dyDescent="0.25">
      <c r="B24" s="20">
        <v>13</v>
      </c>
      <c r="C24" s="121" t="s">
        <v>110</v>
      </c>
      <c r="D24" s="121"/>
      <c r="E24" s="124" t="s">
        <v>104</v>
      </c>
      <c r="F24" s="124"/>
    </row>
    <row r="25" spans="2:9" x14ac:dyDescent="0.25">
      <c r="B25" s="20">
        <v>14</v>
      </c>
      <c r="C25" s="121" t="s">
        <v>111</v>
      </c>
      <c r="D25" s="121"/>
      <c r="E25" s="124" t="s">
        <v>104</v>
      </c>
      <c r="F25" s="124"/>
    </row>
    <row r="26" spans="2:9" x14ac:dyDescent="0.25">
      <c r="B26" s="20">
        <v>15</v>
      </c>
      <c r="C26" s="121" t="s">
        <v>112</v>
      </c>
      <c r="D26" s="121"/>
      <c r="E26" s="124" t="s">
        <v>104</v>
      </c>
      <c r="F26" s="124"/>
    </row>
    <row r="27" spans="2:9" x14ac:dyDescent="0.25">
      <c r="B27" s="20">
        <v>16</v>
      </c>
      <c r="C27" s="121" t="s">
        <v>165</v>
      </c>
      <c r="D27" s="121"/>
      <c r="E27" s="124" t="s">
        <v>104</v>
      </c>
      <c r="F27" s="124"/>
    </row>
    <row r="28" spans="2:9" x14ac:dyDescent="0.25">
      <c r="B28" s="20">
        <v>17</v>
      </c>
      <c r="C28" s="121" t="s">
        <v>166</v>
      </c>
      <c r="D28" s="121"/>
      <c r="E28" s="124" t="s">
        <v>104</v>
      </c>
      <c r="F28" s="124"/>
    </row>
    <row r="29" spans="2:9" x14ac:dyDescent="0.25">
      <c r="B29" s="20">
        <v>18</v>
      </c>
      <c r="C29" s="121" t="s">
        <v>167</v>
      </c>
      <c r="D29" s="121"/>
      <c r="E29" s="124" t="s">
        <v>104</v>
      </c>
      <c r="F29" s="124"/>
    </row>
    <row r="30" spans="2:9" x14ac:dyDescent="0.25">
      <c r="B30" s="20">
        <v>19</v>
      </c>
      <c r="C30" s="121" t="s">
        <v>168</v>
      </c>
      <c r="D30" s="121"/>
      <c r="E30" s="124" t="s">
        <v>104</v>
      </c>
      <c r="F30" s="124"/>
    </row>
    <row r="31" spans="2:9" x14ac:dyDescent="0.25">
      <c r="B31" s="20">
        <v>20</v>
      </c>
      <c r="C31" s="121" t="s">
        <v>169</v>
      </c>
      <c r="D31" s="121"/>
      <c r="E31" s="125" t="s">
        <v>104</v>
      </c>
      <c r="F31" s="125"/>
    </row>
    <row r="32" spans="2:9" x14ac:dyDescent="0.25">
      <c r="B32" s="20">
        <v>21</v>
      </c>
      <c r="C32" s="121" t="s">
        <v>155</v>
      </c>
      <c r="D32" s="121"/>
      <c r="E32" s="125" t="s">
        <v>104</v>
      </c>
      <c r="F32" s="125"/>
    </row>
    <row r="33" spans="2:6" x14ac:dyDescent="0.25">
      <c r="B33" s="20">
        <v>22</v>
      </c>
      <c r="C33" s="121" t="s">
        <v>170</v>
      </c>
      <c r="D33" s="121"/>
      <c r="E33" s="125" t="s">
        <v>104</v>
      </c>
      <c r="F33" s="125"/>
    </row>
    <row r="34" spans="2:6" x14ac:dyDescent="0.25">
      <c r="B34" s="20">
        <v>23</v>
      </c>
      <c r="C34" s="121" t="s">
        <v>171</v>
      </c>
      <c r="D34" s="121"/>
      <c r="E34" s="125" t="s">
        <v>104</v>
      </c>
      <c r="F34" s="125"/>
    </row>
    <row r="35" spans="2:6" x14ac:dyDescent="0.25">
      <c r="B35" s="20">
        <v>24</v>
      </c>
      <c r="C35" s="121" t="s">
        <v>172</v>
      </c>
      <c r="D35" s="121"/>
      <c r="E35" s="125" t="s">
        <v>104</v>
      </c>
      <c r="F35" s="125"/>
    </row>
    <row r="36" spans="2:6" x14ac:dyDescent="0.25">
      <c r="B36" s="20">
        <v>25</v>
      </c>
      <c r="C36" s="121" t="s">
        <v>173</v>
      </c>
      <c r="D36" s="121"/>
      <c r="E36" s="125" t="s">
        <v>104</v>
      </c>
      <c r="F36" s="125"/>
    </row>
    <row r="37" spans="2:6" x14ac:dyDescent="0.25">
      <c r="B37" s="20">
        <v>26</v>
      </c>
      <c r="C37" s="121" t="s">
        <v>204</v>
      </c>
      <c r="D37" s="121"/>
      <c r="E37" s="125" t="s">
        <v>104</v>
      </c>
      <c r="F37" s="125"/>
    </row>
    <row r="38" spans="2:6" x14ac:dyDescent="0.25">
      <c r="B38" s="20">
        <v>27</v>
      </c>
      <c r="C38" s="121" t="s">
        <v>102</v>
      </c>
      <c r="D38" s="121"/>
      <c r="E38" s="125" t="s">
        <v>104</v>
      </c>
      <c r="F38" s="125"/>
    </row>
    <row r="39" spans="2:6" x14ac:dyDescent="0.25">
      <c r="B39" s="20">
        <v>28</v>
      </c>
      <c r="C39" s="145" t="s">
        <v>262</v>
      </c>
      <c r="D39" s="145"/>
      <c r="E39" s="125" t="s">
        <v>104</v>
      </c>
      <c r="F39" s="125"/>
    </row>
    <row r="40" spans="2:6" x14ac:dyDescent="0.25">
      <c r="B40" s="20">
        <v>29</v>
      </c>
      <c r="C40" s="145" t="s">
        <v>122</v>
      </c>
      <c r="D40" s="145"/>
      <c r="E40" s="125" t="s">
        <v>104</v>
      </c>
      <c r="F40" s="125"/>
    </row>
    <row r="41" spans="2:6" x14ac:dyDescent="0.25">
      <c r="B41" s="20">
        <v>30</v>
      </c>
      <c r="C41" s="145" t="s">
        <v>192</v>
      </c>
      <c r="D41" s="145"/>
      <c r="E41" s="125" t="s">
        <v>104</v>
      </c>
      <c r="F41" s="125"/>
    </row>
  </sheetData>
  <mergeCells count="76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6:F26"/>
    <mergeCell ref="C26:D26"/>
    <mergeCell ref="E22:F22"/>
    <mergeCell ref="C22:D22"/>
    <mergeCell ref="E35:F35"/>
    <mergeCell ref="C35:D35"/>
    <mergeCell ref="E34:F34"/>
    <mergeCell ref="C34:D34"/>
    <mergeCell ref="E33:F33"/>
    <mergeCell ref="C33:D33"/>
    <mergeCell ref="E32:F32"/>
    <mergeCell ref="C32:D32"/>
    <mergeCell ref="E25:F25"/>
    <mergeCell ref="C25:D25"/>
    <mergeCell ref="E24:F24"/>
    <mergeCell ref="C24:D24"/>
    <mergeCell ref="E23:F23"/>
    <mergeCell ref="C23:D23"/>
    <mergeCell ref="E38:F38"/>
    <mergeCell ref="E37:F37"/>
    <mergeCell ref="E36:F36"/>
    <mergeCell ref="C38:D38"/>
    <mergeCell ref="C37:D37"/>
    <mergeCell ref="C36:D36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66" priority="5">
      <formula>D7=""</formula>
    </cfRule>
  </conditionalFormatting>
  <conditionalFormatting sqref="B5">
    <cfRule type="expression" dxfId="65" priority="3">
      <formula>B5=""</formula>
    </cfRule>
  </conditionalFormatting>
  <conditionalFormatting sqref="C5">
    <cfRule type="expression" dxfId="64" priority="4">
      <formula>C5=""</formula>
    </cfRule>
  </conditionalFormatting>
  <conditionalFormatting sqref="D5">
    <cfRule type="expression" dxfId="63" priority="2">
      <formula>D5=""</formula>
    </cfRule>
  </conditionalFormatting>
  <conditionalFormatting sqref="E5">
    <cfRule type="expression" dxfId="62" priority="1">
      <formula>E5=""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="80" zoomScaleNormal="80" workbookViewId="0">
      <selection activeCell="H12" sqref="H12:I19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77</v>
      </c>
      <c r="D5" s="17" t="str">
        <f>'Operador PA'!E55</f>
        <v>Hospital Regional</v>
      </c>
      <c r="E5" s="17" t="str">
        <f>'Operador PA'!G55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192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190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23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192</v>
      </c>
      <c r="D12" s="142"/>
      <c r="E12" s="124" t="s">
        <v>104</v>
      </c>
      <c r="F12" s="124"/>
      <c r="G12" s="21"/>
      <c r="H12" s="123" t="s">
        <v>192</v>
      </c>
      <c r="I12" s="123"/>
    </row>
    <row r="13" spans="2:9" x14ac:dyDescent="0.25">
      <c r="B13" s="20">
        <v>2</v>
      </c>
      <c r="C13" s="142" t="s">
        <v>122</v>
      </c>
      <c r="D13" s="142"/>
      <c r="E13" s="124" t="s">
        <v>104</v>
      </c>
      <c r="F13" s="124"/>
      <c r="G13" s="21"/>
      <c r="H13" s="123" t="s">
        <v>99</v>
      </c>
      <c r="I13" s="123"/>
    </row>
    <row r="14" spans="2:9" x14ac:dyDescent="0.25">
      <c r="B14" s="20">
        <v>3</v>
      </c>
      <c r="C14" s="125" t="s">
        <v>260</v>
      </c>
      <c r="D14" s="125"/>
      <c r="E14" s="124" t="s">
        <v>104</v>
      </c>
      <c r="F14" s="124"/>
      <c r="G14" s="21"/>
      <c r="H14" s="123" t="s">
        <v>188</v>
      </c>
      <c r="I14" s="123"/>
    </row>
    <row r="15" spans="2:9" x14ac:dyDescent="0.25">
      <c r="B15" s="20">
        <v>4</v>
      </c>
      <c r="C15" s="125" t="s">
        <v>233</v>
      </c>
      <c r="D15" s="125"/>
      <c r="E15" s="124" t="s">
        <v>104</v>
      </c>
      <c r="F15" s="124"/>
      <c r="G15" s="21"/>
      <c r="H15" s="130" t="s">
        <v>189</v>
      </c>
      <c r="I15" s="130"/>
    </row>
    <row r="16" spans="2:9" x14ac:dyDescent="0.25">
      <c r="B16" s="20">
        <v>5</v>
      </c>
      <c r="C16" s="142" t="s">
        <v>234</v>
      </c>
      <c r="D16" s="142"/>
      <c r="E16" s="124" t="s">
        <v>104</v>
      </c>
      <c r="F16" s="124"/>
      <c r="G16" s="21"/>
      <c r="H16" s="130" t="s">
        <v>252</v>
      </c>
      <c r="I16" s="130"/>
    </row>
    <row r="17" spans="2:10" x14ac:dyDescent="0.25">
      <c r="B17" s="20">
        <v>6</v>
      </c>
      <c r="C17" s="138" t="s">
        <v>174</v>
      </c>
      <c r="D17" s="139"/>
      <c r="E17" s="124" t="s">
        <v>104</v>
      </c>
      <c r="F17" s="124"/>
      <c r="G17" s="21"/>
      <c r="H17" s="130" t="s">
        <v>181</v>
      </c>
      <c r="I17" s="130"/>
    </row>
    <row r="18" spans="2:10" x14ac:dyDescent="0.25">
      <c r="B18" s="20">
        <v>7</v>
      </c>
      <c r="C18" s="138" t="s">
        <v>232</v>
      </c>
      <c r="D18" s="139"/>
      <c r="E18" s="124" t="s">
        <v>104</v>
      </c>
      <c r="F18" s="124"/>
      <c r="H18" s="130" t="s">
        <v>185</v>
      </c>
      <c r="I18" s="130"/>
      <c r="J18" s="66"/>
    </row>
    <row r="19" spans="2:10" x14ac:dyDescent="0.25">
      <c r="B19" s="20">
        <v>8</v>
      </c>
      <c r="C19" s="138" t="s">
        <v>175</v>
      </c>
      <c r="D19" s="139"/>
      <c r="E19" s="124" t="s">
        <v>104</v>
      </c>
      <c r="F19" s="124"/>
      <c r="H19" s="130" t="s">
        <v>190</v>
      </c>
      <c r="I19" s="130"/>
    </row>
    <row r="20" spans="2:10" x14ac:dyDescent="0.25">
      <c r="B20" s="20">
        <v>9</v>
      </c>
      <c r="C20" s="138" t="s">
        <v>170</v>
      </c>
      <c r="D20" s="139"/>
      <c r="E20" s="124" t="s">
        <v>104</v>
      </c>
      <c r="F20" s="124"/>
    </row>
    <row r="21" spans="2:10" x14ac:dyDescent="0.25">
      <c r="B21" s="20">
        <v>10</v>
      </c>
      <c r="C21" s="138" t="s">
        <v>155</v>
      </c>
      <c r="D21" s="139"/>
      <c r="E21" s="124" t="s">
        <v>104</v>
      </c>
      <c r="F21" s="124"/>
    </row>
    <row r="22" spans="2:10" x14ac:dyDescent="0.25">
      <c r="B22" s="20">
        <v>11</v>
      </c>
      <c r="C22" s="140" t="s">
        <v>168</v>
      </c>
      <c r="D22" s="141"/>
      <c r="E22" s="124" t="s">
        <v>104</v>
      </c>
      <c r="F22" s="124"/>
    </row>
    <row r="23" spans="2:10" x14ac:dyDescent="0.25">
      <c r="B23" s="20">
        <v>12</v>
      </c>
      <c r="C23" s="140" t="s">
        <v>178</v>
      </c>
      <c r="D23" s="141"/>
      <c r="E23" s="124" t="s">
        <v>104</v>
      </c>
      <c r="F23" s="124"/>
    </row>
    <row r="24" spans="2:10" x14ac:dyDescent="0.25">
      <c r="B24" s="20">
        <v>13</v>
      </c>
      <c r="C24" s="140" t="s">
        <v>131</v>
      </c>
      <c r="D24" s="141"/>
      <c r="E24" s="124" t="s">
        <v>104</v>
      </c>
      <c r="F24" s="124"/>
    </row>
    <row r="25" spans="2:10" x14ac:dyDescent="0.25">
      <c r="B25" s="20">
        <v>14</v>
      </c>
      <c r="C25" s="140" t="s">
        <v>263</v>
      </c>
      <c r="D25" s="141"/>
      <c r="E25" s="124" t="s">
        <v>104</v>
      </c>
      <c r="F25" s="124"/>
    </row>
    <row r="26" spans="2:10" x14ac:dyDescent="0.25">
      <c r="B26" s="20">
        <v>15</v>
      </c>
      <c r="C26" s="134" t="s">
        <v>144</v>
      </c>
      <c r="D26" s="135"/>
      <c r="E26" s="124" t="s">
        <v>104</v>
      </c>
      <c r="F26" s="124"/>
    </row>
    <row r="27" spans="2:10" x14ac:dyDescent="0.25">
      <c r="B27" s="20">
        <v>16</v>
      </c>
      <c r="C27" s="134" t="s">
        <v>164</v>
      </c>
      <c r="D27" s="135"/>
      <c r="E27" s="124" t="s">
        <v>104</v>
      </c>
      <c r="F27" s="124"/>
    </row>
    <row r="28" spans="2:10" x14ac:dyDescent="0.25">
      <c r="B28" s="20">
        <v>17</v>
      </c>
      <c r="C28" s="134" t="s">
        <v>176</v>
      </c>
      <c r="D28" s="135"/>
      <c r="E28" s="124" t="s">
        <v>104</v>
      </c>
      <c r="F28" s="124"/>
    </row>
    <row r="29" spans="2:10" x14ac:dyDescent="0.25">
      <c r="B29" s="20">
        <v>18</v>
      </c>
      <c r="C29" s="134" t="s">
        <v>162</v>
      </c>
      <c r="D29" s="135"/>
      <c r="E29" s="124" t="s">
        <v>104</v>
      </c>
      <c r="F29" s="124"/>
    </row>
    <row r="30" spans="2:10" x14ac:dyDescent="0.25">
      <c r="B30" s="20">
        <v>19</v>
      </c>
      <c r="C30" s="134" t="s">
        <v>161</v>
      </c>
      <c r="D30" s="135"/>
      <c r="E30" s="124" t="s">
        <v>104</v>
      </c>
      <c r="F30" s="124"/>
    </row>
    <row r="31" spans="2:10" x14ac:dyDescent="0.25">
      <c r="B31" s="20">
        <v>20</v>
      </c>
      <c r="C31" s="134" t="s">
        <v>137</v>
      </c>
      <c r="D31" s="135"/>
      <c r="E31" s="124" t="s">
        <v>104</v>
      </c>
      <c r="F31" s="124"/>
    </row>
    <row r="32" spans="2:10" x14ac:dyDescent="0.25">
      <c r="B32" s="20">
        <v>21</v>
      </c>
      <c r="C32" s="134" t="s">
        <v>127</v>
      </c>
      <c r="D32" s="135"/>
      <c r="E32" s="124" t="s">
        <v>104</v>
      </c>
      <c r="F32" s="124"/>
    </row>
    <row r="33" spans="2:6" x14ac:dyDescent="0.25">
      <c r="B33" s="20">
        <v>22</v>
      </c>
      <c r="C33" s="134" t="s">
        <v>160</v>
      </c>
      <c r="D33" s="135"/>
      <c r="E33" s="124" t="s">
        <v>104</v>
      </c>
      <c r="F33" s="124"/>
    </row>
    <row r="34" spans="2:6" x14ac:dyDescent="0.25">
      <c r="B34" s="20">
        <v>23</v>
      </c>
      <c r="C34" s="134" t="s">
        <v>106</v>
      </c>
      <c r="D34" s="135"/>
      <c r="E34" s="124" t="s">
        <v>104</v>
      </c>
      <c r="F34" s="124"/>
    </row>
    <row r="35" spans="2:6" x14ac:dyDescent="0.25">
      <c r="B35" s="20">
        <v>24</v>
      </c>
      <c r="C35" s="134" t="s">
        <v>159</v>
      </c>
      <c r="D35" s="135"/>
      <c r="E35" s="124" t="s">
        <v>104</v>
      </c>
      <c r="F35" s="124"/>
    </row>
    <row r="36" spans="2:6" x14ac:dyDescent="0.25">
      <c r="B36" s="20">
        <v>25</v>
      </c>
      <c r="C36" s="134" t="s">
        <v>177</v>
      </c>
      <c r="D36" s="135"/>
      <c r="E36" s="124" t="s">
        <v>104</v>
      </c>
      <c r="F36" s="124"/>
    </row>
  </sheetData>
  <mergeCells count="67">
    <mergeCell ref="E36:F36"/>
    <mergeCell ref="C14:D14"/>
    <mergeCell ref="C36:D36"/>
    <mergeCell ref="C35:D35"/>
    <mergeCell ref="C34:D34"/>
    <mergeCell ref="C33:D33"/>
    <mergeCell ref="C32:D32"/>
    <mergeCell ref="C31:D31"/>
    <mergeCell ref="C27:D27"/>
    <mergeCell ref="E14:F14"/>
    <mergeCell ref="E27:F27"/>
    <mergeCell ref="E31:F31"/>
    <mergeCell ref="E32:F32"/>
    <mergeCell ref="E33:F33"/>
    <mergeCell ref="E35:F35"/>
    <mergeCell ref="E30:F30"/>
    <mergeCell ref="E34:F34"/>
    <mergeCell ref="C15:D15"/>
    <mergeCell ref="C19:D19"/>
    <mergeCell ref="E19:F19"/>
    <mergeCell ref="H12:I12"/>
    <mergeCell ref="C12:D12"/>
    <mergeCell ref="E12:F12"/>
    <mergeCell ref="C13:D13"/>
    <mergeCell ref="E13:F13"/>
    <mergeCell ref="C16:D16"/>
    <mergeCell ref="E16:F16"/>
    <mergeCell ref="C17:D17"/>
    <mergeCell ref="H18:I18"/>
    <mergeCell ref="H17:I17"/>
    <mergeCell ref="H15:I15"/>
    <mergeCell ref="H19:I19"/>
    <mergeCell ref="C18:D18"/>
    <mergeCell ref="E18:F18"/>
    <mergeCell ref="H14:I14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5:F15"/>
    <mergeCell ref="E17:F17"/>
    <mergeCell ref="H16:I16"/>
    <mergeCell ref="C21:D21"/>
    <mergeCell ref="E21:F21"/>
    <mergeCell ref="C22:D22"/>
    <mergeCell ref="E22:F22"/>
    <mergeCell ref="C20:D20"/>
    <mergeCell ref="E20:F20"/>
    <mergeCell ref="C30:D30"/>
    <mergeCell ref="E29:F29"/>
    <mergeCell ref="C29:D29"/>
    <mergeCell ref="E28:F28"/>
    <mergeCell ref="C28:D28"/>
    <mergeCell ref="C23:D23"/>
    <mergeCell ref="E23:F23"/>
    <mergeCell ref="C24:D24"/>
    <mergeCell ref="E24:F24"/>
    <mergeCell ref="E26:F26"/>
    <mergeCell ref="E25:F25"/>
    <mergeCell ref="C26:D26"/>
    <mergeCell ref="C25:D25"/>
  </mergeCells>
  <conditionalFormatting sqref="D7:I8">
    <cfRule type="expression" dxfId="61" priority="5">
      <formula>D7=""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D5">
    <cfRule type="expression" dxfId="58" priority="2">
      <formula>D5=""</formula>
    </cfRule>
  </conditionalFormatting>
  <conditionalFormatting sqref="E5">
    <cfRule type="expression" dxfId="57" priority="1">
      <formula>E5=""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workbookViewId="0">
      <selection activeCell="B6" sqref="B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240</v>
      </c>
      <c r="C5" s="17" t="s">
        <v>0</v>
      </c>
      <c r="D5" s="17" t="str">
        <f>'Operador PA'!E56</f>
        <v>Presidente Pedro Aguirre Cerda</v>
      </c>
      <c r="E5" s="17" t="str">
        <f>'Operador PA'!G56</f>
        <v>Los Flamencos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4" t="s">
        <v>236</v>
      </c>
      <c r="E7" s="144"/>
      <c r="F7" s="144"/>
      <c r="G7" s="144"/>
      <c r="H7" s="144"/>
      <c r="I7" s="144"/>
    </row>
    <row r="8" spans="2:9" x14ac:dyDescent="0.25">
      <c r="B8" s="132" t="s">
        <v>71</v>
      </c>
      <c r="C8" s="132"/>
      <c r="D8" s="144" t="s">
        <v>192</v>
      </c>
      <c r="E8" s="144"/>
      <c r="F8" s="144"/>
      <c r="G8" s="144"/>
      <c r="H8" s="144"/>
      <c r="I8" s="14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28" t="s">
        <v>72</v>
      </c>
      <c r="C10" s="128"/>
      <c r="D10" s="128"/>
      <c r="E10" s="128"/>
      <c r="F10" s="128"/>
      <c r="H10" s="129" t="s">
        <v>73</v>
      </c>
      <c r="I10" s="129"/>
    </row>
    <row r="11" spans="2:9" x14ac:dyDescent="0.25">
      <c r="B11" s="45" t="s">
        <v>74</v>
      </c>
      <c r="C11" s="128" t="s">
        <v>75</v>
      </c>
      <c r="D11" s="128"/>
      <c r="E11" s="128" t="s">
        <v>76</v>
      </c>
      <c r="F11" s="128"/>
      <c r="H11" s="129"/>
      <c r="I11" s="129"/>
    </row>
    <row r="12" spans="2:9" x14ac:dyDescent="0.25">
      <c r="B12" s="20">
        <v>1</v>
      </c>
      <c r="C12" s="142" t="s">
        <v>235</v>
      </c>
      <c r="D12" s="142"/>
      <c r="E12" s="124" t="s">
        <v>104</v>
      </c>
      <c r="F12" s="124"/>
      <c r="G12" s="21"/>
      <c r="H12" s="123" t="s">
        <v>236</v>
      </c>
      <c r="I12" s="123"/>
    </row>
    <row r="13" spans="2:9" x14ac:dyDescent="0.25">
      <c r="B13" s="20">
        <v>2</v>
      </c>
      <c r="C13" s="142" t="s">
        <v>149</v>
      </c>
      <c r="D13" s="142"/>
      <c r="E13" s="124" t="s">
        <v>104</v>
      </c>
      <c r="F13" s="124"/>
      <c r="G13" s="21"/>
      <c r="H13" s="123" t="s">
        <v>251</v>
      </c>
      <c r="I13" s="123"/>
    </row>
    <row r="14" spans="2:9" x14ac:dyDescent="0.25">
      <c r="B14" s="20">
        <v>3</v>
      </c>
      <c r="C14" s="125" t="s">
        <v>161</v>
      </c>
      <c r="D14" s="125"/>
      <c r="E14" s="124" t="s">
        <v>104</v>
      </c>
      <c r="F14" s="124"/>
      <c r="G14" s="21"/>
      <c r="H14" s="123" t="s">
        <v>252</v>
      </c>
      <c r="I14" s="123"/>
    </row>
    <row r="15" spans="2:9" x14ac:dyDescent="0.25">
      <c r="B15" s="20">
        <v>4</v>
      </c>
      <c r="C15" s="125" t="s">
        <v>162</v>
      </c>
      <c r="D15" s="125"/>
      <c r="E15" s="124" t="s">
        <v>104</v>
      </c>
      <c r="F15" s="124"/>
      <c r="G15" s="21"/>
      <c r="H15" s="130" t="s">
        <v>253</v>
      </c>
      <c r="I15" s="130"/>
    </row>
    <row r="16" spans="2:9" x14ac:dyDescent="0.25">
      <c r="B16" s="20">
        <v>5</v>
      </c>
      <c r="C16" s="142" t="s">
        <v>176</v>
      </c>
      <c r="D16" s="142"/>
      <c r="E16" s="124" t="s">
        <v>104</v>
      </c>
      <c r="F16" s="124"/>
      <c r="G16" s="21"/>
      <c r="H16" s="130" t="s">
        <v>254</v>
      </c>
      <c r="I16" s="130"/>
    </row>
    <row r="17" spans="2:9" x14ac:dyDescent="0.25">
      <c r="B17" s="20">
        <v>6</v>
      </c>
      <c r="C17" s="138" t="s">
        <v>164</v>
      </c>
      <c r="D17" s="139"/>
      <c r="E17" s="124" t="s">
        <v>104</v>
      </c>
      <c r="F17" s="124"/>
      <c r="G17" s="21"/>
      <c r="H17" s="130" t="s">
        <v>99</v>
      </c>
      <c r="I17" s="130"/>
    </row>
    <row r="18" spans="2:9" x14ac:dyDescent="0.25">
      <c r="B18" s="20">
        <v>7</v>
      </c>
      <c r="C18" s="138" t="s">
        <v>144</v>
      </c>
      <c r="D18" s="139"/>
      <c r="E18" s="124" t="s">
        <v>104</v>
      </c>
      <c r="F18" s="124"/>
      <c r="H18" s="130" t="s">
        <v>192</v>
      </c>
      <c r="I18" s="130"/>
    </row>
    <row r="19" spans="2:9" x14ac:dyDescent="0.25">
      <c r="B19" s="20">
        <v>8</v>
      </c>
      <c r="C19" s="138" t="s">
        <v>258</v>
      </c>
      <c r="D19" s="139"/>
      <c r="E19" s="124" t="s">
        <v>104</v>
      </c>
      <c r="F19" s="124"/>
    </row>
    <row r="20" spans="2:9" x14ac:dyDescent="0.25">
      <c r="B20" s="20">
        <v>9</v>
      </c>
      <c r="C20" s="138" t="s">
        <v>110</v>
      </c>
      <c r="D20" s="139"/>
      <c r="E20" s="124" t="s">
        <v>104</v>
      </c>
      <c r="F20" s="124"/>
    </row>
    <row r="21" spans="2:9" x14ac:dyDescent="0.25">
      <c r="B21" s="20">
        <v>10</v>
      </c>
      <c r="C21" s="138" t="s">
        <v>111</v>
      </c>
      <c r="D21" s="139"/>
      <c r="E21" s="124" t="s">
        <v>104</v>
      </c>
      <c r="F21" s="124"/>
    </row>
    <row r="22" spans="2:9" x14ac:dyDescent="0.25">
      <c r="B22" s="20">
        <v>11</v>
      </c>
      <c r="C22" s="140" t="s">
        <v>112</v>
      </c>
      <c r="D22" s="141"/>
      <c r="E22" s="124" t="s">
        <v>104</v>
      </c>
      <c r="F22" s="124"/>
    </row>
    <row r="23" spans="2:9" x14ac:dyDescent="0.25">
      <c r="B23" s="20">
        <v>12</v>
      </c>
      <c r="C23" s="140" t="s">
        <v>237</v>
      </c>
      <c r="D23" s="141"/>
      <c r="E23" s="124" t="s">
        <v>104</v>
      </c>
      <c r="F23" s="124"/>
    </row>
    <row r="24" spans="2:9" x14ac:dyDescent="0.25">
      <c r="B24" s="20">
        <v>13</v>
      </c>
      <c r="C24" s="140" t="s">
        <v>166</v>
      </c>
      <c r="D24" s="141"/>
      <c r="E24" s="124" t="s">
        <v>104</v>
      </c>
      <c r="F24" s="124"/>
    </row>
    <row r="25" spans="2:9" x14ac:dyDescent="0.25">
      <c r="B25" s="20">
        <v>14</v>
      </c>
      <c r="C25" s="140" t="s">
        <v>238</v>
      </c>
      <c r="D25" s="141"/>
      <c r="E25" s="124" t="s">
        <v>104</v>
      </c>
      <c r="F25" s="124"/>
    </row>
    <row r="26" spans="2:9" x14ac:dyDescent="0.25">
      <c r="B26" s="20">
        <v>15</v>
      </c>
      <c r="C26" s="134" t="s">
        <v>168</v>
      </c>
      <c r="D26" s="135"/>
      <c r="E26" s="124" t="s">
        <v>104</v>
      </c>
      <c r="F26" s="124"/>
    </row>
    <row r="27" spans="2:9" x14ac:dyDescent="0.25">
      <c r="B27" s="20">
        <v>16</v>
      </c>
      <c r="C27" s="134" t="s">
        <v>274</v>
      </c>
      <c r="D27" s="135"/>
      <c r="E27" s="124" t="s">
        <v>104</v>
      </c>
      <c r="F27" s="124"/>
    </row>
    <row r="28" spans="2:9" x14ac:dyDescent="0.25">
      <c r="B28" s="20">
        <v>17</v>
      </c>
      <c r="C28" s="134" t="s">
        <v>155</v>
      </c>
      <c r="D28" s="135"/>
      <c r="E28" s="124" t="s">
        <v>104</v>
      </c>
      <c r="F28" s="124"/>
    </row>
    <row r="29" spans="2:9" x14ac:dyDescent="0.25">
      <c r="B29" s="20">
        <v>18</v>
      </c>
      <c r="C29" s="134" t="s">
        <v>170</v>
      </c>
      <c r="D29" s="135"/>
      <c r="E29" s="124" t="s">
        <v>104</v>
      </c>
      <c r="F29" s="124"/>
    </row>
    <row r="30" spans="2:9" x14ac:dyDescent="0.25">
      <c r="B30" s="20">
        <v>19</v>
      </c>
      <c r="C30" s="134" t="s">
        <v>171</v>
      </c>
      <c r="D30" s="135"/>
      <c r="E30" s="124" t="s">
        <v>104</v>
      </c>
      <c r="F30" s="124"/>
    </row>
    <row r="31" spans="2:9" x14ac:dyDescent="0.25">
      <c r="B31" s="20">
        <v>20</v>
      </c>
      <c r="C31" s="134" t="s">
        <v>172</v>
      </c>
      <c r="D31" s="135"/>
      <c r="E31" s="124" t="s">
        <v>104</v>
      </c>
      <c r="F31" s="124"/>
    </row>
    <row r="32" spans="2:9" x14ac:dyDescent="0.25">
      <c r="B32" s="20">
        <v>21</v>
      </c>
      <c r="C32" s="134" t="s">
        <v>173</v>
      </c>
      <c r="D32" s="135"/>
      <c r="E32" s="124" t="s">
        <v>104</v>
      </c>
      <c r="F32" s="124"/>
    </row>
    <row r="33" spans="2:6" x14ac:dyDescent="0.25">
      <c r="B33" s="20">
        <v>22</v>
      </c>
      <c r="C33" s="134" t="s">
        <v>204</v>
      </c>
      <c r="D33" s="135"/>
      <c r="E33" s="124" t="s">
        <v>104</v>
      </c>
      <c r="F33" s="124"/>
    </row>
    <row r="34" spans="2:6" x14ac:dyDescent="0.25">
      <c r="B34" s="20">
        <v>23</v>
      </c>
      <c r="C34" s="134" t="s">
        <v>102</v>
      </c>
      <c r="D34" s="135"/>
      <c r="E34" s="124" t="s">
        <v>104</v>
      </c>
      <c r="F34" s="124"/>
    </row>
    <row r="35" spans="2:6" x14ac:dyDescent="0.25">
      <c r="B35" s="20">
        <v>24</v>
      </c>
      <c r="C35" s="134" t="s">
        <v>262</v>
      </c>
      <c r="D35" s="135"/>
      <c r="E35" s="124" t="s">
        <v>104</v>
      </c>
      <c r="F35" s="124"/>
    </row>
    <row r="36" spans="2:6" x14ac:dyDescent="0.25">
      <c r="B36" s="20">
        <v>25</v>
      </c>
      <c r="C36" s="134" t="s">
        <v>122</v>
      </c>
      <c r="D36" s="135"/>
      <c r="E36" s="124" t="s">
        <v>104</v>
      </c>
      <c r="F36" s="124"/>
    </row>
    <row r="37" spans="2:6" x14ac:dyDescent="0.25">
      <c r="B37" s="20">
        <v>26</v>
      </c>
      <c r="C37" s="134" t="s">
        <v>192</v>
      </c>
      <c r="D37" s="135"/>
      <c r="E37" s="124" t="s">
        <v>104</v>
      </c>
      <c r="F37" s="124"/>
    </row>
  </sheetData>
  <mergeCells count="68"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E15:F15"/>
    <mergeCell ref="B2:I2"/>
    <mergeCell ref="B7:C7"/>
    <mergeCell ref="D7:I7"/>
    <mergeCell ref="B8:C8"/>
    <mergeCell ref="D8:I8"/>
    <mergeCell ref="H15:I15"/>
    <mergeCell ref="C37:D37"/>
    <mergeCell ref="E37:F37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">
    <cfRule type="expression" dxfId="56" priority="5">
      <formula>D7=""</formula>
    </cfRule>
  </conditionalFormatting>
  <conditionalFormatting sqref="B5">
    <cfRule type="expression" dxfId="55" priority="3">
      <formula>B5=""</formula>
    </cfRule>
  </conditionalFormatting>
  <conditionalFormatting sqref="C5">
    <cfRule type="expression" dxfId="54" priority="4">
      <formula>C5=""</formula>
    </cfRule>
  </conditionalFormatting>
  <conditionalFormatting sqref="D5">
    <cfRule type="expression" dxfId="53" priority="2">
      <formula>D5=""</formula>
    </cfRule>
  </conditionalFormatting>
  <conditionalFormatting sqref="E5">
    <cfRule type="expression" dxfId="52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topLeftCell="A13" zoomScale="85" zoomScaleNormal="85" workbookViewId="0">
      <selection activeCell="J29" sqref="J29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31" t="str">
        <f>"PROGRAMA DE OPERACIÓN DEL SERVICIO ("&amp;B7&amp;" - "&amp;C7&amp;")"</f>
        <v>PROGRAMA DE OPERACIÓN DEL SERVICIO (1 -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1</v>
      </c>
      <c r="C7" s="73" t="s">
        <v>0</v>
      </c>
      <c r="D7" s="73" t="str">
        <f>'Operador PA'!E32</f>
        <v>Archipiélago de Chiloé</v>
      </c>
      <c r="E7" s="73" t="str">
        <f>'Operador PA'!G32</f>
        <v>Hospital Regional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4</v>
      </c>
      <c r="H32" s="81" t="s">
        <v>89</v>
      </c>
      <c r="I32" s="82">
        <v>2</v>
      </c>
    </row>
    <row r="33" spans="2:16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4</v>
      </c>
      <c r="H33" s="77" t="s">
        <v>89</v>
      </c>
      <c r="I33" s="78">
        <v>2</v>
      </c>
    </row>
    <row r="34" spans="2:16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  <c r="P34" t="s">
        <v>103</v>
      </c>
    </row>
    <row r="35" spans="2:16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16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16" ht="15.75" x14ac:dyDescent="0.25">
      <c r="B37" s="75" t="s">
        <v>37</v>
      </c>
      <c r="C37" s="76"/>
      <c r="D37" s="83" t="s">
        <v>16</v>
      </c>
      <c r="E37" s="84">
        <f>+SUM(E13:E36)</f>
        <v>60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7" sqref="D7:F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31" t="str">
        <f>"PROGRAMA DE OPERACIÓN DEL SERVICIO ("&amp;B7&amp;" - "&amp;C7&amp;")"</f>
        <v>PROGRAMA DE OPERACIÓN DEL SERVICIO (1 -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1</v>
      </c>
      <c r="C7" s="73" t="s">
        <v>77</v>
      </c>
      <c r="D7" s="73" t="str">
        <f>'Operador PA'!E33</f>
        <v>Hospital Regional</v>
      </c>
      <c r="E7" s="73" t="str">
        <f>'Operador PA'!G33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60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2">
      <formula>D7=""</formula>
    </cfRule>
  </conditionalFormatting>
  <conditionalFormatting sqref="E7">
    <cfRule type="expression" dxfId="48" priority="1">
      <formula>E7=""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(1VN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92</v>
      </c>
      <c r="C7" s="73" t="s">
        <v>0</v>
      </c>
      <c r="D7" s="73" t="str">
        <f>'Operador PA'!E34</f>
        <v>Archipiélago de Chiloé</v>
      </c>
      <c r="E7" s="73" t="str">
        <f>'Operador PA'!G34</f>
        <v>Universidad de Magallanes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2">
      <formula>D7=""</formula>
    </cfRule>
  </conditionalFormatting>
  <conditionalFormatting sqref="E7">
    <cfRule type="expression" dxfId="46" priority="1">
      <formula>E7=""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(1VN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45" x14ac:dyDescent="0.25">
      <c r="B7" s="73" t="s">
        <v>92</v>
      </c>
      <c r="C7" s="73" t="s">
        <v>77</v>
      </c>
      <c r="D7" s="73" t="str">
        <f>'Operador PA'!E35</f>
        <v>Universidad de Magallanes</v>
      </c>
      <c r="E7" s="73" t="str">
        <f>'Operador PA'!G35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2">
      <formula>D7=""</formula>
    </cfRule>
  </conditionalFormatting>
  <conditionalFormatting sqref="E7">
    <cfRule type="expression" dxfId="44" priority="1">
      <formula>E7=""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(2 -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2</v>
      </c>
      <c r="C7" s="73" t="s">
        <v>0</v>
      </c>
      <c r="D7" s="73" t="str">
        <f>'Operador PA'!E36</f>
        <v>Villa Nelda Panicucci</v>
      </c>
      <c r="E7" s="73" t="str">
        <f>'Operador PA'!G36</f>
        <v>Zona Franca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54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3" priority="2">
      <formula>D7=""</formula>
    </cfRule>
  </conditionalFormatting>
  <conditionalFormatting sqref="E7">
    <cfRule type="expression" dxfId="42" priority="1">
      <formula>E7=""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70" zoomScaleNormal="70" workbookViewId="0">
      <selection activeCell="F7" sqref="D7:F7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31" t="str">
        <f>"PROGRAMA DE OPERACIÓN DEL SERVICIO ("&amp;B7&amp;" - "&amp;C7&amp;")"</f>
        <v>PROGRAMA DE OPERACIÓN DEL SERVICIO (2 -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x14ac:dyDescent="0.25">
      <c r="B7" s="73">
        <v>2</v>
      </c>
      <c r="C7" s="73" t="s">
        <v>77</v>
      </c>
      <c r="D7" s="73" t="str">
        <f>'Operador PA'!E37</f>
        <v>Zona Franca</v>
      </c>
      <c r="E7" s="73" t="s">
        <v>301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54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E7" sqref="E7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93</v>
      </c>
      <c r="C7" s="73" t="s">
        <v>0</v>
      </c>
      <c r="D7" s="73" t="str">
        <f>'Operador PA'!E38</f>
        <v>Villa Nelda Panicucci</v>
      </c>
      <c r="E7" s="73" t="str">
        <f>'Operador PA'!G38</f>
        <v>Universidad de Magallanes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2">
      <formula>D7=""</formula>
    </cfRule>
  </conditionalFormatting>
  <conditionalFormatting sqref="E7">
    <cfRule type="expression" dxfId="38" priority="1">
      <formula>E7=""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6" zoomScale="85" zoomScaleNormal="85" workbookViewId="0">
      <selection activeCell="F7" sqref="D7:F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31" t="str">
        <f>"PROGRAMA DE OPERACIÓN DEL SERVICIO ("&amp;B7&amp;" - "&amp;C7&amp;")"</f>
        <v>PROGRAMA DE OPERACIÓN DEL SERVICIO (2VN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93</v>
      </c>
      <c r="C7" s="73" t="s">
        <v>77</v>
      </c>
      <c r="D7" s="73" t="str">
        <f>'Operador PA'!E39</f>
        <v>Universidad de Magallanes</v>
      </c>
      <c r="E7" s="73" t="str">
        <f>'Operador PA'!G39</f>
        <v>Villa Nelda Panicucci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10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10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10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10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10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  <c r="J37">
        <f>(3*E37)</f>
        <v>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2">
      <formula>D7=""</formula>
    </cfRule>
  </conditionalFormatting>
  <conditionalFormatting sqref="E7">
    <cfRule type="expression" dxfId="36" priority="1">
      <formula>E7=""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242</v>
      </c>
      <c r="C7" s="73" t="s">
        <v>0</v>
      </c>
      <c r="D7" s="73" t="str">
        <f>'Operador PA'!E40</f>
        <v>Villa Nelda Panicucci</v>
      </c>
      <c r="E7" s="73" t="str">
        <f>'Operador PA'!G40</f>
        <v>Zona Franca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2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2</v>
      </c>
      <c r="F21" s="77" t="s">
        <v>89</v>
      </c>
      <c r="G21" s="78">
        <v>2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2</v>
      </c>
      <c r="F22" s="81" t="s">
        <v>89</v>
      </c>
      <c r="G22" s="82">
        <v>2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2</v>
      </c>
      <c r="F23" s="77" t="s">
        <v>90</v>
      </c>
      <c r="G23" s="78">
        <v>2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2</v>
      </c>
      <c r="F24" s="81" t="s">
        <v>88</v>
      </c>
      <c r="G24" s="82">
        <v>2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2</v>
      </c>
      <c r="F25" s="77" t="s">
        <v>88</v>
      </c>
      <c r="G25" s="78">
        <v>2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3</v>
      </c>
      <c r="F26" s="81" t="s">
        <v>88</v>
      </c>
      <c r="G26" s="82">
        <v>2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3</v>
      </c>
      <c r="F27" s="77" t="s">
        <v>88</v>
      </c>
      <c r="G27" s="78">
        <v>2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3</v>
      </c>
      <c r="F28" s="81" t="s">
        <v>89</v>
      </c>
      <c r="G28" s="82">
        <v>2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3</v>
      </c>
      <c r="F29" s="77" t="s">
        <v>89</v>
      </c>
      <c r="G29" s="78">
        <v>2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3</v>
      </c>
      <c r="F30" s="81" t="s">
        <v>89</v>
      </c>
      <c r="G30" s="82">
        <v>2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3</v>
      </c>
      <c r="F31" s="77" t="s">
        <v>89</v>
      </c>
      <c r="G31" s="78">
        <v>2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2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2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36</v>
      </c>
      <c r="F37" s="83" t="s">
        <v>16</v>
      </c>
      <c r="G37" s="84">
        <f>+SUM(G13:G36)</f>
        <v>26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2">
      <formula>D7=""</formula>
    </cfRule>
  </conditionalFormatting>
  <conditionalFormatting sqref="E7">
    <cfRule type="expression" dxfId="34" priority="1">
      <formula>E7=""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242</v>
      </c>
      <c r="C7" s="73" t="s">
        <v>77</v>
      </c>
      <c r="D7" s="73" t="str">
        <f>'Operador PA'!E41</f>
        <v>Zona Franca</v>
      </c>
      <c r="E7" s="73" t="str">
        <f>'Operador PA'!G41</f>
        <v>Villa Nelda Panicucci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2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2</v>
      </c>
      <c r="F21" s="77" t="s">
        <v>89</v>
      </c>
      <c r="G21" s="78">
        <v>2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2</v>
      </c>
      <c r="F22" s="81" t="s">
        <v>89</v>
      </c>
      <c r="G22" s="82">
        <v>2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2</v>
      </c>
      <c r="F23" s="77" t="s">
        <v>90</v>
      </c>
      <c r="G23" s="78">
        <v>2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2</v>
      </c>
      <c r="F24" s="81" t="s">
        <v>88</v>
      </c>
      <c r="G24" s="82">
        <v>2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2</v>
      </c>
      <c r="F25" s="77" t="s">
        <v>88</v>
      </c>
      <c r="G25" s="78">
        <v>2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2</v>
      </c>
      <c r="F26" s="81" t="s">
        <v>88</v>
      </c>
      <c r="G26" s="82">
        <v>2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2</v>
      </c>
      <c r="F27" s="77" t="s">
        <v>88</v>
      </c>
      <c r="G27" s="78">
        <v>2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2</v>
      </c>
      <c r="F28" s="81" t="s">
        <v>89</v>
      </c>
      <c r="G28" s="82">
        <v>2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2</v>
      </c>
      <c r="F29" s="77" t="s">
        <v>89</v>
      </c>
      <c r="G29" s="78">
        <v>2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2</v>
      </c>
      <c r="F30" s="81" t="s">
        <v>89</v>
      </c>
      <c r="G30" s="82">
        <v>2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2</v>
      </c>
      <c r="F31" s="77" t="s">
        <v>89</v>
      </c>
      <c r="G31" s="78">
        <v>2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2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2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 t="s">
        <v>89</v>
      </c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30</v>
      </c>
      <c r="F37" s="83" t="s">
        <v>16</v>
      </c>
      <c r="G37" s="84">
        <f>+SUM(G13:G36)</f>
        <v>26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295</v>
      </c>
      <c r="C7" s="73" t="s">
        <v>0</v>
      </c>
      <c r="D7" s="73" t="str">
        <f>'Operador PA'!E42</f>
        <v>Villa Nelda Panicucci</v>
      </c>
      <c r="E7" s="73" t="str">
        <f>'Operador PA'!G42</f>
        <v>Universidad de Magallanes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1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295</v>
      </c>
      <c r="C7" s="73" t="s">
        <v>77</v>
      </c>
      <c r="D7" s="73" t="str">
        <f>'Operador PA'!E43</f>
        <v>Universidad de Magallanes</v>
      </c>
      <c r="E7" s="73" t="str">
        <f>'Operador PA'!G43</f>
        <v>Villa Nelda Panicucci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F29" sqref="F2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(4 -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4</v>
      </c>
      <c r="C7" s="73" t="s">
        <v>0</v>
      </c>
      <c r="D7" s="73" t="str">
        <f>'Operador PA'!E44</f>
        <v>Coronel Mardones</v>
      </c>
      <c r="E7" s="73" t="str">
        <f>'Operador PA'!G44</f>
        <v>Hospital Regional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3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3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3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3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3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3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3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3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3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3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3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62</v>
      </c>
      <c r="F37" s="83" t="s">
        <v>16</v>
      </c>
      <c r="G37" s="84">
        <f>+SUM(G13:G36)</f>
        <v>39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F7" sqref="D7:F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(4 -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4</v>
      </c>
      <c r="C7" s="73" t="s">
        <v>77</v>
      </c>
      <c r="D7" s="73" t="str">
        <f>'Operador PA'!E45</f>
        <v>Hospital Regional</v>
      </c>
      <c r="E7" s="73" t="str">
        <f>'Operador PA'!G45</f>
        <v>Coronel Mardones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3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3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3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3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3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3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3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3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3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3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3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62</v>
      </c>
      <c r="F37" s="83" t="s">
        <v>16</v>
      </c>
      <c r="G37" s="84">
        <f>+SUM(G13:G36)</f>
        <v>39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6</v>
      </c>
      <c r="C7" s="73" t="s">
        <v>0</v>
      </c>
      <c r="D7" s="73" t="str">
        <f>'Operador PA'!E46</f>
        <v>Archipiélago de Chiloé</v>
      </c>
      <c r="E7" s="73" t="str">
        <f>'Operador PA'!G46</f>
        <v>Hospital Regional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3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55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31" t="str">
        <f>"PROGRAMA DE OPERACIÓN DEL SERVICIO ("&amp;B7&amp;" - "&amp;C7&amp;")"</f>
        <v>PROGRAMA DE OPERACIÓN DEL SERVICIO (6 -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6</v>
      </c>
      <c r="C7" s="73" t="s">
        <v>77</v>
      </c>
      <c r="D7" s="73" t="str">
        <f>'Operador PA'!E47</f>
        <v>Hospital Regional</v>
      </c>
      <c r="E7" s="73" t="str">
        <f>'Operador PA'!G47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3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55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J37" sqref="J3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94</v>
      </c>
      <c r="C7" s="73" t="s">
        <v>0</v>
      </c>
      <c r="D7" s="73" t="str">
        <f>'Operador PA'!E48</f>
        <v>Archipiélago de Chiloé</v>
      </c>
      <c r="E7" s="73" t="str">
        <f>'Operador PA'!G48</f>
        <v>Universidad de Magallanes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70" zoomScaleNormal="70" workbookViewId="0">
      <selection activeCell="F7" sqref="D7:F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94</v>
      </c>
      <c r="C7" s="73" t="s">
        <v>77</v>
      </c>
      <c r="D7" s="73" t="str">
        <f>'Operador PA'!E49</f>
        <v>Universidad de Magallanes</v>
      </c>
      <c r="E7" s="73" t="str">
        <f>'Operador PA'!G49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(6V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x14ac:dyDescent="0.25">
      <c r="B7" s="73" t="s">
        <v>247</v>
      </c>
      <c r="C7" s="73" t="s">
        <v>0</v>
      </c>
      <c r="D7" s="73" t="str">
        <f>'Operador PA'!E50</f>
        <v>Archipiélago de Chiloé</v>
      </c>
      <c r="E7" s="73" t="str">
        <f>'Operador PA'!G50</f>
        <v>Hospital Regional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2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2</v>
      </c>
      <c r="F21" s="77" t="s">
        <v>89</v>
      </c>
      <c r="G21" s="78">
        <v>2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2</v>
      </c>
      <c r="F22" s="81" t="s">
        <v>89</v>
      </c>
      <c r="G22" s="82">
        <v>2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2</v>
      </c>
      <c r="F23" s="77" t="s">
        <v>89</v>
      </c>
      <c r="G23" s="78">
        <v>2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2</v>
      </c>
      <c r="F24" s="81" t="s">
        <v>88</v>
      </c>
      <c r="G24" s="82">
        <v>2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2</v>
      </c>
      <c r="F25" s="77" t="s">
        <v>88</v>
      </c>
      <c r="G25" s="78">
        <v>2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2</v>
      </c>
      <c r="F26" s="81" t="s">
        <v>88</v>
      </c>
      <c r="G26" s="82">
        <v>2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2</v>
      </c>
      <c r="F27" s="77" t="s">
        <v>88</v>
      </c>
      <c r="G27" s="78">
        <v>2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2</v>
      </c>
      <c r="F28" s="81" t="s">
        <v>89</v>
      </c>
      <c r="G28" s="82">
        <v>2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2</v>
      </c>
      <c r="F29" s="77" t="s">
        <v>89</v>
      </c>
      <c r="G29" s="78">
        <v>2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2</v>
      </c>
      <c r="F30" s="81" t="s">
        <v>89</v>
      </c>
      <c r="G30" s="82">
        <v>2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2</v>
      </c>
      <c r="F31" s="77" t="s">
        <v>89</v>
      </c>
      <c r="G31" s="78">
        <v>2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2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2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30</v>
      </c>
      <c r="F37" s="83" t="s">
        <v>16</v>
      </c>
      <c r="G37" s="84">
        <f>+SUM(G13:G36)</f>
        <v>26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45" x14ac:dyDescent="0.25">
      <c r="B7" s="73" t="s">
        <v>247</v>
      </c>
      <c r="C7" s="73" t="s">
        <v>77</v>
      </c>
      <c r="D7" s="73" t="str">
        <f>'Operador PA'!E51</f>
        <v>Hospital Regional</v>
      </c>
      <c r="E7" s="73" t="str">
        <f>'Operador PA'!G51</f>
        <v>Huillinco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2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2</v>
      </c>
      <c r="F21" s="77" t="s">
        <v>89</v>
      </c>
      <c r="G21" s="78">
        <v>2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2</v>
      </c>
      <c r="F22" s="81" t="s">
        <v>89</v>
      </c>
      <c r="G22" s="82">
        <v>2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2</v>
      </c>
      <c r="F23" s="77" t="s">
        <v>89</v>
      </c>
      <c r="G23" s="78">
        <v>2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2</v>
      </c>
      <c r="F24" s="81" t="s">
        <v>89</v>
      </c>
      <c r="G24" s="82">
        <v>2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2</v>
      </c>
      <c r="F25" s="77" t="s">
        <v>89</v>
      </c>
      <c r="G25" s="78">
        <v>2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2</v>
      </c>
      <c r="F26" s="81" t="s">
        <v>89</v>
      </c>
      <c r="G26" s="82">
        <v>2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2</v>
      </c>
      <c r="F27" s="77" t="s">
        <v>89</v>
      </c>
      <c r="G27" s="78">
        <v>2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2</v>
      </c>
      <c r="F28" s="81" t="s">
        <v>89</v>
      </c>
      <c r="G28" s="82">
        <v>2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2</v>
      </c>
      <c r="F29" s="77" t="s">
        <v>89</v>
      </c>
      <c r="G29" s="78">
        <v>2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2</v>
      </c>
      <c r="F30" s="81" t="s">
        <v>89</v>
      </c>
      <c r="G30" s="82">
        <v>2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2</v>
      </c>
      <c r="F31" s="77" t="s">
        <v>89</v>
      </c>
      <c r="G31" s="78">
        <v>2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2</v>
      </c>
      <c r="F32" s="81" t="s">
        <v>89</v>
      </c>
      <c r="G32" s="82">
        <v>2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2</v>
      </c>
      <c r="F33" s="77" t="s">
        <v>89</v>
      </c>
      <c r="G33" s="78">
        <v>2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2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30</v>
      </c>
      <c r="F37" s="83" t="s">
        <v>16</v>
      </c>
      <c r="G37" s="84">
        <f>+SUM(G13:G36)</f>
        <v>26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6">
    <cfRule type="expression" dxfId="13" priority="6">
      <formula>D6=""</formula>
    </cfRule>
  </conditionalFormatting>
  <conditionalFormatting sqref="E6">
    <cfRule type="expression" dxfId="12" priority="5">
      <formula>E6=""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(6VVN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296</v>
      </c>
      <c r="C7" s="73" t="s">
        <v>0</v>
      </c>
      <c r="D7" s="73" t="str">
        <f>'Operador PA'!E52</f>
        <v>Archipiélago de Chiloé</v>
      </c>
      <c r="E7" s="73" t="str">
        <f>'Operador PA'!G52</f>
        <v>Universidad de Magallanes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1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1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D7:F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45" x14ac:dyDescent="0.25">
      <c r="B7" s="73" t="s">
        <v>296</v>
      </c>
      <c r="C7" s="73" t="s">
        <v>77</v>
      </c>
      <c r="D7" s="73" t="str">
        <f>'Operador PA'!E53</f>
        <v>Universidad de Magallanes</v>
      </c>
      <c r="E7" s="73" t="str">
        <f>'Operador PA'!G53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/>
      <c r="E20" s="82"/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78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1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1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31" t="str">
        <f>"PROGRAMA DE OPERACIÓN DEL SERVICIO ("&amp;B7&amp;" - "&amp;C7&amp;")"</f>
        <v>PROGRAMA DE OPERACIÓN DEL SERVICIO (8 -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8</v>
      </c>
      <c r="C7" s="73" t="s">
        <v>0</v>
      </c>
      <c r="D7" s="73" t="str">
        <f>'Operador PA'!E54</f>
        <v>Archipiélago de Chiloé</v>
      </c>
      <c r="E7" s="73" t="str">
        <f>'Operador PA'!G54</f>
        <v>Hospital Regional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85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62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F7" sqref="D7:F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(8 -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>
        <v>8</v>
      </c>
      <c r="C7" s="73" t="s">
        <v>77</v>
      </c>
      <c r="D7" s="73" t="str">
        <f>'Operador PA'!E55</f>
        <v>Hospital Regional</v>
      </c>
      <c r="E7" s="73" t="str">
        <f>'Operador PA'!G55</f>
        <v>Archipiélago de Chiloé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4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 t="s">
        <v>87</v>
      </c>
      <c r="E21" s="78">
        <v>4</v>
      </c>
      <c r="F21" s="77" t="s">
        <v>89</v>
      </c>
      <c r="G21" s="78">
        <v>3</v>
      </c>
      <c r="H21" s="77"/>
      <c r="I21" s="78"/>
    </row>
    <row r="22" spans="2:9" ht="15.75" x14ac:dyDescent="0.25">
      <c r="B22" s="79">
        <v>9</v>
      </c>
      <c r="C22" s="80" t="s">
        <v>25</v>
      </c>
      <c r="D22" s="81" t="s">
        <v>88</v>
      </c>
      <c r="E22" s="82">
        <v>4</v>
      </c>
      <c r="F22" s="81" t="s">
        <v>89</v>
      </c>
      <c r="G22" s="82">
        <v>3</v>
      </c>
      <c r="H22" s="81" t="s">
        <v>89</v>
      </c>
      <c r="I22" s="82">
        <v>2</v>
      </c>
    </row>
    <row r="23" spans="2:9" ht="15.75" x14ac:dyDescent="0.25">
      <c r="B23" s="75">
        <v>10</v>
      </c>
      <c r="C23" s="76" t="s">
        <v>26</v>
      </c>
      <c r="D23" s="77" t="s">
        <v>88</v>
      </c>
      <c r="E23" s="78">
        <v>4</v>
      </c>
      <c r="F23" s="77" t="s">
        <v>90</v>
      </c>
      <c r="G23" s="78">
        <v>4</v>
      </c>
      <c r="H23" s="77" t="s">
        <v>89</v>
      </c>
      <c r="I23" s="78">
        <v>2</v>
      </c>
    </row>
    <row r="24" spans="2:9" ht="15.75" x14ac:dyDescent="0.25">
      <c r="B24" s="79">
        <v>11</v>
      </c>
      <c r="C24" s="80" t="s">
        <v>27</v>
      </c>
      <c r="D24" s="81" t="s">
        <v>88</v>
      </c>
      <c r="E24" s="82">
        <v>4</v>
      </c>
      <c r="F24" s="81" t="s">
        <v>88</v>
      </c>
      <c r="G24" s="82">
        <v>4</v>
      </c>
      <c r="H24" s="81" t="s">
        <v>89</v>
      </c>
      <c r="I24" s="82">
        <v>2</v>
      </c>
    </row>
    <row r="25" spans="2:9" ht="15.75" x14ac:dyDescent="0.25">
      <c r="B25" s="75">
        <v>12</v>
      </c>
      <c r="C25" s="76" t="s">
        <v>28</v>
      </c>
      <c r="D25" s="77" t="s">
        <v>87</v>
      </c>
      <c r="E25" s="78">
        <v>4</v>
      </c>
      <c r="F25" s="77" t="s">
        <v>88</v>
      </c>
      <c r="G25" s="78">
        <v>4</v>
      </c>
      <c r="H25" s="77" t="s">
        <v>89</v>
      </c>
      <c r="I25" s="78">
        <v>2</v>
      </c>
    </row>
    <row r="26" spans="2:9" ht="15.75" x14ac:dyDescent="0.25">
      <c r="B26" s="79">
        <v>13</v>
      </c>
      <c r="C26" s="80" t="s">
        <v>29</v>
      </c>
      <c r="D26" s="81" t="s">
        <v>87</v>
      </c>
      <c r="E26" s="82">
        <v>4</v>
      </c>
      <c r="F26" s="81" t="s">
        <v>88</v>
      </c>
      <c r="G26" s="82">
        <v>4</v>
      </c>
      <c r="H26" s="81" t="s">
        <v>89</v>
      </c>
      <c r="I26" s="82">
        <v>2</v>
      </c>
    </row>
    <row r="27" spans="2:9" ht="15.75" x14ac:dyDescent="0.25">
      <c r="B27" s="75">
        <v>14</v>
      </c>
      <c r="C27" s="76" t="s">
        <v>30</v>
      </c>
      <c r="D27" s="77" t="s">
        <v>87</v>
      </c>
      <c r="E27" s="78">
        <v>4</v>
      </c>
      <c r="F27" s="77" t="s">
        <v>88</v>
      </c>
      <c r="G27" s="78">
        <v>4</v>
      </c>
      <c r="H27" s="77" t="s">
        <v>89</v>
      </c>
      <c r="I27" s="78">
        <v>2</v>
      </c>
    </row>
    <row r="28" spans="2:9" ht="15.75" x14ac:dyDescent="0.25">
      <c r="B28" s="79">
        <v>15</v>
      </c>
      <c r="C28" s="80" t="s">
        <v>31</v>
      </c>
      <c r="D28" s="81" t="s">
        <v>88</v>
      </c>
      <c r="E28" s="82">
        <v>4</v>
      </c>
      <c r="F28" s="81" t="s">
        <v>89</v>
      </c>
      <c r="G28" s="82">
        <v>4</v>
      </c>
      <c r="H28" s="81" t="s">
        <v>89</v>
      </c>
      <c r="I28" s="82">
        <v>2</v>
      </c>
    </row>
    <row r="29" spans="2:9" ht="15.75" x14ac:dyDescent="0.25">
      <c r="B29" s="75">
        <v>16</v>
      </c>
      <c r="C29" s="76" t="s">
        <v>32</v>
      </c>
      <c r="D29" s="77" t="s">
        <v>88</v>
      </c>
      <c r="E29" s="78">
        <v>4</v>
      </c>
      <c r="F29" s="77" t="s">
        <v>89</v>
      </c>
      <c r="G29" s="78">
        <v>4</v>
      </c>
      <c r="H29" s="77" t="s">
        <v>89</v>
      </c>
      <c r="I29" s="78">
        <v>2</v>
      </c>
    </row>
    <row r="30" spans="2:9" ht="15.75" x14ac:dyDescent="0.25">
      <c r="B30" s="79">
        <v>17</v>
      </c>
      <c r="C30" s="80" t="s">
        <v>33</v>
      </c>
      <c r="D30" s="81" t="s">
        <v>87</v>
      </c>
      <c r="E30" s="82">
        <v>4</v>
      </c>
      <c r="F30" s="81" t="s">
        <v>89</v>
      </c>
      <c r="G30" s="82">
        <v>4</v>
      </c>
      <c r="H30" s="81" t="s">
        <v>89</v>
      </c>
      <c r="I30" s="82">
        <v>2</v>
      </c>
    </row>
    <row r="31" spans="2:9" ht="15.75" x14ac:dyDescent="0.25">
      <c r="B31" s="75">
        <v>18</v>
      </c>
      <c r="C31" s="76" t="s">
        <v>34</v>
      </c>
      <c r="D31" s="77" t="s">
        <v>87</v>
      </c>
      <c r="E31" s="78">
        <v>4</v>
      </c>
      <c r="F31" s="77" t="s">
        <v>89</v>
      </c>
      <c r="G31" s="78">
        <v>4</v>
      </c>
      <c r="H31" s="77" t="s">
        <v>89</v>
      </c>
      <c r="I31" s="78">
        <v>2</v>
      </c>
    </row>
    <row r="32" spans="2:9" ht="15.75" x14ac:dyDescent="0.25">
      <c r="B32" s="79">
        <v>19</v>
      </c>
      <c r="C32" s="80" t="s">
        <v>35</v>
      </c>
      <c r="D32" s="81" t="s">
        <v>87</v>
      </c>
      <c r="E32" s="82">
        <v>4</v>
      </c>
      <c r="F32" s="81" t="s">
        <v>89</v>
      </c>
      <c r="G32" s="82">
        <v>4</v>
      </c>
      <c r="H32" s="81" t="s">
        <v>89</v>
      </c>
      <c r="I32" s="82">
        <v>2</v>
      </c>
    </row>
    <row r="33" spans="2:9" ht="15.75" x14ac:dyDescent="0.25">
      <c r="B33" s="75">
        <v>20</v>
      </c>
      <c r="C33" s="76" t="s">
        <v>36</v>
      </c>
      <c r="D33" s="77" t="s">
        <v>89</v>
      </c>
      <c r="E33" s="78">
        <v>4</v>
      </c>
      <c r="F33" s="77" t="s">
        <v>89</v>
      </c>
      <c r="G33" s="78">
        <v>4</v>
      </c>
      <c r="H33" s="77" t="s">
        <v>89</v>
      </c>
      <c r="I33" s="78">
        <v>2</v>
      </c>
    </row>
    <row r="34" spans="2:9" ht="15.75" x14ac:dyDescent="0.25">
      <c r="B34" s="79">
        <v>21</v>
      </c>
      <c r="C34" s="80" t="s">
        <v>78</v>
      </c>
      <c r="D34" s="81" t="s">
        <v>89</v>
      </c>
      <c r="E34" s="82">
        <v>4</v>
      </c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 t="s">
        <v>89</v>
      </c>
      <c r="E35" s="78">
        <v>2</v>
      </c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62</v>
      </c>
      <c r="F37" s="83" t="s">
        <v>16</v>
      </c>
      <c r="G37" s="84">
        <f>+SUM(G13:G36)</f>
        <v>50</v>
      </c>
      <c r="H37" s="83" t="s">
        <v>16</v>
      </c>
      <c r="I37" s="8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B1" workbookViewId="0">
      <selection activeCell="E7" sqref="E7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(8V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2" t="s">
        <v>2</v>
      </c>
      <c r="C6" s="72" t="s">
        <v>3</v>
      </c>
      <c r="D6" s="72" t="s">
        <v>4</v>
      </c>
      <c r="E6" s="72" t="s">
        <v>5</v>
      </c>
      <c r="F6" s="72" t="s">
        <v>6</v>
      </c>
      <c r="G6" s="63"/>
    </row>
    <row r="7" spans="2:9" ht="30" x14ac:dyDescent="0.25">
      <c r="B7" s="73" t="s">
        <v>240</v>
      </c>
      <c r="C7" s="73" t="s">
        <v>0</v>
      </c>
      <c r="D7" s="73" t="str">
        <f>'Operador PA'!E56</f>
        <v>Presidente Pedro Aguirre Cerda</v>
      </c>
      <c r="E7" s="73" t="str">
        <f>'Operador PA'!G56</f>
        <v>Los Flamencos</v>
      </c>
      <c r="F7" s="73" t="str">
        <f>TAPA!I12</f>
        <v>ESTIVAL</v>
      </c>
      <c r="G7" s="6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8" t="s">
        <v>8</v>
      </c>
      <c r="C11" s="168" t="s">
        <v>9</v>
      </c>
      <c r="D11" s="169" t="s">
        <v>10</v>
      </c>
      <c r="E11" s="169"/>
      <c r="F11" s="169" t="s">
        <v>11</v>
      </c>
      <c r="G11" s="169"/>
      <c r="H11" s="169" t="s">
        <v>12</v>
      </c>
      <c r="I11" s="169"/>
    </row>
    <row r="12" spans="2:9" ht="30" x14ac:dyDescent="0.25">
      <c r="B12" s="168"/>
      <c r="C12" s="168"/>
      <c r="D12" s="74" t="s">
        <v>13</v>
      </c>
      <c r="E12" s="74" t="s">
        <v>14</v>
      </c>
      <c r="F12" s="74" t="s">
        <v>13</v>
      </c>
      <c r="G12" s="74" t="s">
        <v>14</v>
      </c>
      <c r="H12" s="74" t="s">
        <v>13</v>
      </c>
      <c r="I12" s="74" t="s">
        <v>14</v>
      </c>
    </row>
    <row r="13" spans="2:9" ht="15.75" x14ac:dyDescent="0.25">
      <c r="B13" s="75">
        <v>0</v>
      </c>
      <c r="C13" s="76" t="s">
        <v>15</v>
      </c>
      <c r="D13" s="77"/>
      <c r="E13" s="78"/>
      <c r="F13" s="77"/>
      <c r="G13" s="78"/>
      <c r="H13" s="77"/>
      <c r="I13" s="78"/>
    </row>
    <row r="14" spans="2:9" ht="15.75" x14ac:dyDescent="0.25">
      <c r="B14" s="79">
        <v>1</v>
      </c>
      <c r="C14" s="80" t="s">
        <v>17</v>
      </c>
      <c r="D14" s="81"/>
      <c r="E14" s="82"/>
      <c r="F14" s="81"/>
      <c r="G14" s="82"/>
      <c r="H14" s="81"/>
      <c r="I14" s="82"/>
    </row>
    <row r="15" spans="2:9" ht="15.75" x14ac:dyDescent="0.25">
      <c r="B15" s="75">
        <v>2</v>
      </c>
      <c r="C15" s="76" t="s">
        <v>18</v>
      </c>
      <c r="D15" s="77"/>
      <c r="E15" s="78"/>
      <c r="F15" s="77"/>
      <c r="G15" s="78"/>
      <c r="H15" s="77"/>
      <c r="I15" s="78"/>
    </row>
    <row r="16" spans="2:9" ht="15.75" x14ac:dyDescent="0.25">
      <c r="B16" s="79">
        <v>3</v>
      </c>
      <c r="C16" s="80" t="s">
        <v>19</v>
      </c>
      <c r="D16" s="81"/>
      <c r="E16" s="82"/>
      <c r="F16" s="81"/>
      <c r="G16" s="82"/>
      <c r="H16" s="81"/>
      <c r="I16" s="82"/>
    </row>
    <row r="17" spans="2:9" ht="15.75" x14ac:dyDescent="0.25">
      <c r="B17" s="75">
        <v>4</v>
      </c>
      <c r="C17" s="76" t="s">
        <v>20</v>
      </c>
      <c r="D17" s="77"/>
      <c r="E17" s="78"/>
      <c r="F17" s="77"/>
      <c r="G17" s="78"/>
      <c r="H17" s="77"/>
      <c r="I17" s="78"/>
    </row>
    <row r="18" spans="2:9" ht="15.75" x14ac:dyDescent="0.25">
      <c r="B18" s="79">
        <v>5</v>
      </c>
      <c r="C18" s="80" t="s">
        <v>21</v>
      </c>
      <c r="D18" s="81"/>
      <c r="E18" s="82"/>
      <c r="F18" s="81"/>
      <c r="G18" s="82"/>
      <c r="H18" s="81"/>
      <c r="I18" s="82"/>
    </row>
    <row r="19" spans="2:9" ht="15.75" x14ac:dyDescent="0.25">
      <c r="B19" s="75">
        <v>6</v>
      </c>
      <c r="C19" s="76" t="s">
        <v>22</v>
      </c>
      <c r="D19" s="77"/>
      <c r="E19" s="78"/>
      <c r="F19" s="77"/>
      <c r="G19" s="78"/>
      <c r="H19" s="77"/>
      <c r="I19" s="78"/>
    </row>
    <row r="20" spans="2:9" ht="15.75" x14ac:dyDescent="0.25">
      <c r="B20" s="79">
        <v>7</v>
      </c>
      <c r="C20" s="80" t="s">
        <v>23</v>
      </c>
      <c r="D20" s="81" t="s">
        <v>87</v>
      </c>
      <c r="E20" s="82">
        <v>2</v>
      </c>
      <c r="F20" s="81"/>
      <c r="G20" s="82"/>
      <c r="H20" s="81"/>
      <c r="I20" s="82"/>
    </row>
    <row r="21" spans="2:9" ht="15.75" x14ac:dyDescent="0.25">
      <c r="B21" s="75">
        <v>8</v>
      </c>
      <c r="C21" s="76" t="s">
        <v>24</v>
      </c>
      <c r="D21" s="77"/>
      <c r="E21" s="85"/>
      <c r="F21" s="77"/>
      <c r="G21" s="78"/>
      <c r="H21" s="77"/>
      <c r="I21" s="78"/>
    </row>
    <row r="22" spans="2:9" ht="15.75" x14ac:dyDescent="0.25">
      <c r="B22" s="79">
        <v>9</v>
      </c>
      <c r="C22" s="80" t="s">
        <v>25</v>
      </c>
      <c r="D22" s="81"/>
      <c r="E22" s="82"/>
      <c r="F22" s="81"/>
      <c r="G22" s="82"/>
      <c r="H22" s="81"/>
      <c r="I22" s="82"/>
    </row>
    <row r="23" spans="2:9" ht="15.75" x14ac:dyDescent="0.25">
      <c r="B23" s="75">
        <v>10</v>
      </c>
      <c r="C23" s="76" t="s">
        <v>26</v>
      </c>
      <c r="D23" s="77"/>
      <c r="E23" s="78"/>
      <c r="F23" s="77"/>
      <c r="G23" s="78"/>
      <c r="H23" s="77"/>
      <c r="I23" s="78"/>
    </row>
    <row r="24" spans="2:9" ht="15.75" x14ac:dyDescent="0.25">
      <c r="B24" s="79">
        <v>11</v>
      </c>
      <c r="C24" s="80" t="s">
        <v>27</v>
      </c>
      <c r="D24" s="81"/>
      <c r="E24" s="82"/>
      <c r="F24" s="81"/>
      <c r="G24" s="82"/>
      <c r="H24" s="81"/>
      <c r="I24" s="82"/>
    </row>
    <row r="25" spans="2:9" ht="15.75" x14ac:dyDescent="0.25">
      <c r="B25" s="75">
        <v>12</v>
      </c>
      <c r="C25" s="76" t="s">
        <v>28</v>
      </c>
      <c r="D25" s="77"/>
      <c r="E25" s="78"/>
      <c r="F25" s="77"/>
      <c r="G25" s="78"/>
      <c r="H25" s="77"/>
      <c r="I25" s="78"/>
    </row>
    <row r="26" spans="2:9" ht="15.75" x14ac:dyDescent="0.25">
      <c r="B26" s="79">
        <v>13</v>
      </c>
      <c r="C26" s="80" t="s">
        <v>29</v>
      </c>
      <c r="D26" s="81"/>
      <c r="E26" s="82"/>
      <c r="F26" s="81"/>
      <c r="G26" s="82"/>
      <c r="H26" s="81"/>
      <c r="I26" s="82"/>
    </row>
    <row r="27" spans="2:9" ht="15.75" x14ac:dyDescent="0.25">
      <c r="B27" s="75">
        <v>14</v>
      </c>
      <c r="C27" s="76" t="s">
        <v>30</v>
      </c>
      <c r="D27" s="77"/>
      <c r="E27" s="78"/>
      <c r="F27" s="77"/>
      <c r="G27" s="78"/>
      <c r="H27" s="77"/>
      <c r="I27" s="78"/>
    </row>
    <row r="28" spans="2:9" ht="15.75" x14ac:dyDescent="0.25">
      <c r="B28" s="79">
        <v>15</v>
      </c>
      <c r="C28" s="80" t="s">
        <v>31</v>
      </c>
      <c r="D28" s="81"/>
      <c r="E28" s="82"/>
      <c r="F28" s="81"/>
      <c r="G28" s="82"/>
      <c r="H28" s="81"/>
      <c r="I28" s="82"/>
    </row>
    <row r="29" spans="2:9" ht="15.75" x14ac:dyDescent="0.25">
      <c r="B29" s="75">
        <v>16</v>
      </c>
      <c r="C29" s="76" t="s">
        <v>32</v>
      </c>
      <c r="D29" s="77"/>
      <c r="E29" s="78"/>
      <c r="F29" s="77"/>
      <c r="G29" s="78"/>
      <c r="H29" s="77"/>
      <c r="I29" s="78"/>
    </row>
    <row r="30" spans="2:9" ht="15.75" x14ac:dyDescent="0.25">
      <c r="B30" s="79">
        <v>17</v>
      </c>
      <c r="C30" s="80" t="s">
        <v>33</v>
      </c>
      <c r="D30" s="81"/>
      <c r="E30" s="82"/>
      <c r="F30" s="81"/>
      <c r="G30" s="82"/>
      <c r="H30" s="81"/>
      <c r="I30" s="82"/>
    </row>
    <row r="31" spans="2:9" ht="15.75" x14ac:dyDescent="0.25">
      <c r="B31" s="75">
        <v>18</v>
      </c>
      <c r="C31" s="76" t="s">
        <v>34</v>
      </c>
      <c r="D31" s="77"/>
      <c r="E31" s="78"/>
      <c r="F31" s="77"/>
      <c r="G31" s="78"/>
      <c r="H31" s="77"/>
      <c r="I31" s="78"/>
    </row>
    <row r="32" spans="2:9" ht="15.75" x14ac:dyDescent="0.25">
      <c r="B32" s="79">
        <v>19</v>
      </c>
      <c r="C32" s="80" t="s">
        <v>35</v>
      </c>
      <c r="D32" s="81"/>
      <c r="E32" s="82"/>
      <c r="F32" s="81"/>
      <c r="G32" s="82"/>
      <c r="H32" s="81"/>
      <c r="I32" s="82"/>
    </row>
    <row r="33" spans="2:9" ht="15.75" x14ac:dyDescent="0.25">
      <c r="B33" s="75">
        <v>20</v>
      </c>
      <c r="C33" s="76" t="s">
        <v>36</v>
      </c>
      <c r="D33" s="77"/>
      <c r="E33" s="78"/>
      <c r="F33" s="77"/>
      <c r="G33" s="78"/>
      <c r="H33" s="77"/>
      <c r="I33" s="78"/>
    </row>
    <row r="34" spans="2:9" ht="15.75" x14ac:dyDescent="0.25">
      <c r="B34" s="79">
        <v>21</v>
      </c>
      <c r="C34" s="80" t="s">
        <v>78</v>
      </c>
      <c r="D34" s="81"/>
      <c r="E34" s="82"/>
      <c r="F34" s="81"/>
      <c r="G34" s="82"/>
      <c r="H34" s="81"/>
      <c r="I34" s="82"/>
    </row>
    <row r="35" spans="2:9" ht="15.75" x14ac:dyDescent="0.25">
      <c r="B35" s="75">
        <v>22</v>
      </c>
      <c r="C35" s="76" t="s">
        <v>79</v>
      </c>
      <c r="D35" s="77"/>
      <c r="E35" s="78"/>
      <c r="F35" s="77"/>
      <c r="G35" s="78"/>
      <c r="H35" s="77"/>
      <c r="I35" s="78"/>
    </row>
    <row r="36" spans="2:9" ht="15.75" x14ac:dyDescent="0.25">
      <c r="B36" s="79">
        <v>23</v>
      </c>
      <c r="C36" s="80" t="s">
        <v>80</v>
      </c>
      <c r="D36" s="81"/>
      <c r="E36" s="82"/>
      <c r="F36" s="81"/>
      <c r="G36" s="82"/>
      <c r="H36" s="81"/>
      <c r="I36" s="82"/>
    </row>
    <row r="37" spans="2:9" ht="15.75" x14ac:dyDescent="0.25">
      <c r="B37" s="75" t="s">
        <v>37</v>
      </c>
      <c r="C37" s="76"/>
      <c r="D37" s="83" t="s">
        <v>16</v>
      </c>
      <c r="E37" s="84">
        <f>+SUM(E13:E36)</f>
        <v>2</v>
      </c>
      <c r="F37" s="83" t="s">
        <v>16</v>
      </c>
      <c r="G37" s="84">
        <f>+SUM(G13:G36)</f>
        <v>0</v>
      </c>
      <c r="H37" s="83" t="s">
        <v>16</v>
      </c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Roberto Andrés Pérez Morales</cp:lastModifiedBy>
  <cp:lastPrinted>2017-05-25T11:54:34Z</cp:lastPrinted>
  <dcterms:created xsi:type="dcterms:W3CDTF">2014-10-23T18:30:16Z</dcterms:created>
  <dcterms:modified xsi:type="dcterms:W3CDTF">2017-12-11T20:42:27Z</dcterms:modified>
</cp:coreProperties>
</file>